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4" documentId="13_ncr:1_{2FADFE03-F736-45D3-9A72-E0FB26F88EDC}" xr6:coauthVersionLast="44" xr6:coauthVersionMax="45" xr10:uidLastSave="{84254E2D-68A8-4B8D-AE30-4D4FB2BAE1BA}"/>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"Fast Change (Counterfactual)"</definedName>
    <definedName name="CaseName_2">"Fast Change (DP4)"</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R35" i="261"/>
  <c r="Z35" i="261"/>
  <c r="T36" i="261"/>
  <c r="O37" i="261"/>
  <c r="W37" i="261"/>
  <c r="Q39" i="261"/>
  <c r="Y39" i="261"/>
  <c r="Y33" i="261"/>
  <c r="M35" i="261"/>
  <c r="W36" i="261"/>
  <c r="J37" i="261"/>
  <c r="R37" i="261"/>
  <c r="Z37" i="261"/>
  <c r="T39" i="261"/>
  <c r="AB39" i="261"/>
  <c r="V40" i="261"/>
  <c r="Q33" i="261"/>
  <c r="AA169" i="261"/>
  <c r="J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M39" i="261"/>
  <c r="U39" i="261"/>
  <c r="AC39" i="261"/>
  <c r="O40" i="261"/>
  <c r="W40" i="261"/>
  <c r="AC35" i="261"/>
  <c r="AC169" i="261"/>
  <c r="AC34" i="261"/>
  <c r="K169" i="261"/>
  <c r="K34" i="261"/>
  <c r="U35" i="261"/>
  <c r="O36" i="261"/>
  <c r="O171" i="261"/>
  <c r="R33" i="261"/>
  <c r="N33" i="261"/>
  <c r="P169" i="261"/>
  <c r="X34" i="261"/>
  <c r="X169" i="261"/>
  <c r="J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X171" i="261" l="1"/>
  <c r="W171"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49" i="26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N19" i="261"/>
  <c r="X19" i="131"/>
  <c r="AC19" i="131"/>
  <c r="K20" i="131"/>
  <c r="AD20" i="261"/>
  <c r="U20" i="261"/>
  <c r="V19" i="261"/>
  <c r="R19" i="261"/>
  <c r="T19" i="261"/>
  <c r="Q19" i="261"/>
  <c r="P19" i="261"/>
  <c r="AC19" i="261"/>
  <c r="O19" i="261"/>
  <c r="AB19" i="261"/>
  <c r="J19" i="261"/>
  <c r="M19" i="261"/>
  <c r="L19" i="261"/>
  <c r="Y19" i="261"/>
  <c r="AA19" i="261"/>
  <c r="AD19" i="261"/>
  <c r="S19" i="261"/>
  <c r="X19" i="261"/>
  <c r="U19" i="261"/>
  <c r="Z19" i="261"/>
  <c r="W19" i="261"/>
  <c r="Q19" i="181"/>
  <c r="L19" i="181"/>
  <c r="M19" i="181"/>
  <c r="S19" i="181"/>
  <c r="V19" i="131"/>
  <c r="V19" i="181"/>
  <c r="U19" i="131"/>
  <c r="U19" i="181"/>
  <c r="T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X19" i="181" l="1"/>
  <c r="X21" i="181" s="1"/>
  <c r="Z19" i="131"/>
  <c r="N19" i="181"/>
  <c r="Z19" i="181"/>
  <c r="J19" i="131"/>
  <c r="AA19" i="181"/>
  <c r="AA21" i="181" s="1"/>
  <c r="M19" i="131"/>
  <c r="M21" i="131" s="1"/>
  <c r="AD19" i="131"/>
  <c r="AD21" i="131" s="1"/>
  <c r="R19" i="181"/>
  <c r="R21" i="181" s="1"/>
  <c r="K19" i="261"/>
  <c r="K21" i="261" s="1"/>
  <c r="K19" i="18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81"/>
  <c r="L21" i="131"/>
  <c r="T21" i="131"/>
  <c r="M21" i="181"/>
  <c r="X21" i="131"/>
  <c r="Q21" i="131"/>
  <c r="Q21" i="181"/>
  <c r="O21" i="131"/>
  <c r="O21" i="181"/>
  <c r="AC21" i="131"/>
  <c r="N21" i="131"/>
  <c r="I20" i="131"/>
  <c r="R21" i="131"/>
  <c r="V21" i="131"/>
  <c r="S21" i="131"/>
  <c r="AB21" i="131"/>
  <c r="Y21" i="131"/>
  <c r="W21" i="131"/>
  <c r="Z21" i="131"/>
  <c r="AA21" i="131"/>
  <c r="U21" i="131"/>
  <c r="P21" i="131"/>
  <c r="AC21" i="181"/>
  <c r="Z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I19" i="261"/>
  <c r="K21" i="181"/>
  <c r="I19" i="13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<sst xmlns="http://schemas.openxmlformats.org/spreadsheetml/2006/main" count="4712" uniqueCount="316">
  <si>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</si>
  <si>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</si>
  <si>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</si>
  <si>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</si>
  <si>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</si>
  <si>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</si>
  <si>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</si>
  <si>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</si>
  <si>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</si>
  <si>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</si>
  <si>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</si>
  <si>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</si>
  <si>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</si>
  <si>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</si>
  <si>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</si>
  <si>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</si>
  <si>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</si>
  <si>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</si>
  <si>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</si>
  <si>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</si>
  <si>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</si>
  <si>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</si>
  <si>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</si>
  <si>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</si>
  <si>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</si>
  <si>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</si>
  <si>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</si>
  <si>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</si>
  <si>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</si>
  <si>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</si>
  <si>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</si>
  <si>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</si>
  <si>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</si>
  <si>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</si>
  <si>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</si>
  <si>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</si>
  <si>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</si>
  <si>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</si>
  <si>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</si>
  <si>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</si>
  <si>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</si>
  <si>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</si>
  <si>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</si>
  <si>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</si>
  <si>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</si>
  <si>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</si>
  <si>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</si>
  <si>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</si>
  <si>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</si>
  <si>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</si>
  <si>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</si>
  <si>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</si>
  <si>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</si>
  <si>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</si>
  <si>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</si>
  <si>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</si>
  <si>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</si>
  <si>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</si>
  <si>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</si>
  <si>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</si>
  <si>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</si>
  <si>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</si>
  <si>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</si>
  <si>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</si>
  <si>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</si>
  <si>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</si>
  <si>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</si>
  <si>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</si>
  <si>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</si>
  <si>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</si>
  <si>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</si>
  <si>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</si>
  <si>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</si>
  <si>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Fast Change (Counterfactual)</t>
  </si>
  <si>
    <t>Fast Change (DP4)</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</si>
  <si>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</si>
  <si>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</si>
  <si>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</si>
  <si>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</si>
  <si>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</si>
  <si>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</si>
  <si>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</si>
  <si>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</si>
  <si>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</si>
  <si>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</si>
  <si>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</si>
  <si>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</si>
  <si>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</si>
  <si>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</si>
  <si>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</si>
  <si>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</si>
  <si>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</si>
  <si>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</si>
  <si>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</si>
  <si>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</si>
  <si>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</si>
  <si>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</si>
  <si>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</si>
  <si>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</si>
  <si>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</si>
  <si>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</si>
  <si>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</si>
  <si>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</si>
  <si>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</si>
  <si>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</si>
  <si>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</si>
  <si>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</si>
  <si>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</si>
  <si>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</si>
  <si>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</si>
  <si>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</si>
  <si>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</si>
  <si>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</si>
  <si>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</si>
  <si>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</si>
  <si>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</si>
  <si>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</si>
  <si>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</si>
  <si>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</si>
  <si>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</si>
  <si>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</si>
  <si>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</si>
  <si>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</si>
  <si>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</si>
  <si>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</si>
  <si>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</si>
  <si>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</si>
  <si>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</si>
  <si>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</si>
  <si>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</si>
  <si>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</si>
  <si>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</si>
  <si>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</si>
  <si>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</si>
  <si>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</si>
  <si>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</si>
  <si>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</si>
  <si>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</si>
  <si>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</si>
  <si>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</si>
  <si>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</si>
  <si>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</si>
  <si>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</si>
  <si>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</si>
  <si>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</si>
  <si>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</si>
  <si>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</si>
  <si>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</si>
  <si>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</si>
  <si>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</si>
  <si>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</si>
  <si>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</si>
  <si>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</si>
  <si>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</si>
  <si>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</si>
  <si>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</si>
  <si>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</si>
  <si>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</si>
  <si>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</si>
  <si>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</si>
  <si>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</si>
  <si>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</si>
  <si>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</si>
  <si>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</si>
  <si>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</si>
  <si>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</si>
  <si>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</si>
  <si>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</si>
  <si>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</si>
  <si>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</si>
  <si>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</si>
  <si>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</si>
  <si>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</si>
  <si>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</si>
  <si>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</si>
  <si>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</si>
  <si>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</si>
  <si>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</si>
  <si>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</si>
  <si>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</si>
  <si>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</si>
  <si>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</si>
  <si>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</si>
  <si>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</si>
  <si>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</si>
  <si>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</si>
  <si>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</si>
  <si>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</si>
  <si>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</si>
  <si>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</si>
  <si>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</si>
  <si>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</si>
  <si>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</si>
  <si>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</si>
  <si>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</si>
  <si>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</si>
  <si>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</si>
  <si>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</si>
  <si>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</si>
  <si>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</si>
  <si>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</si>
  <si>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</si>
  <si>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</si>
  <si>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</si>
  <si>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</si>
  <si>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</si>
  <si>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</si>
  <si>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</si>
  <si>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</si>
  <si>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</si>
  <si>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</si>
  <si>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</si>
  <si>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</si>
  <si>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</si>
  <si>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</si>
  <si>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</si>
  <si>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</si>
  <si>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</si>
  <si>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</si>
  <si>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</si>
  <si>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</si>
  <si>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</si>
  <si>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</si>
  <si>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</si>
  <si>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</si>
  <si>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</si>
  <si>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</si>
  <si>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</si>
  <si>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</si>
  <si>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</si>
  <si>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</si>
  <si>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</si>
  <si>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</si>
  <si>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</si>
  <si>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</si>
  <si>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</si>
  <si>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</si>
  <si>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</si>
  <si>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</si>
  <si>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</si>
  <si>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</si>
  <si>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</si>
  <si>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</si>
  <si>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</si>
  <si>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</si>
  <si>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</si>
  <si>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</si>
  <si>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</si>
  <si>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</si>
  <si>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</si>
  <si>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</si>
  <si>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</si>
  <si>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</si>
  <si>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</si>
  <si>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</si>
  <si>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</si>
  <si>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</si>
  <si>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</si>
  <si>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</si>
  <si>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</si>
  <si>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</si>
  <si>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</si>
  <si>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</si>
  <si>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</si>
  <si>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</si>
  <si>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</si>
  <si>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</si>
  <si>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</si>
  <si>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</si>
  <si>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</si>
  <si>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</si>
  <si>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</si>
  <si>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</si>
  <si>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</si>
  <si>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</si>
  <si>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</si>
  <si>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Fast Change (Counterfactual)</t>
  </si>
  <si>
    <t>Installed capacity by technology (MW) - Fast Change (DP4)</t>
  </si>
  <si>
    <t>Remaining capacity of Coal (MW) - Fast Change (Counterfactual)</t>
  </si>
  <si>
    <t>Remaining capacity of Coal (MW) - Fast Change (DP4)</t>
  </si>
  <si>
    <t>Annual as-generated generation by technology (GWh) - Fast Change (Counterfactual)</t>
  </si>
  <si>
    <t>Pump Load (GWh) - Fast Change (Counterfactual)</t>
  </si>
  <si>
    <t>Annual as-generated generation by technology (GWh) - Fast Change (DP4)</t>
  </si>
  <si>
    <t>Pump Load (GWh) - Fast Change (DP4)</t>
  </si>
  <si>
    <t>Installed capacity of Storage (MW) - Fast Change (Counterfactual)</t>
  </si>
  <si>
    <t>Installed capacity of Storage (MW) - Fast Change (DP4)</t>
  </si>
  <si>
    <t>Generation by Storage (GWh) - Fast Change (Counterfactual)</t>
  </si>
  <si>
    <t>Generation by Storage (GWh) - Fast Change (DP4)</t>
  </si>
  <si>
    <t>Dispatchable Capacity built (MW) - Fast Change (Counterfactual)</t>
  </si>
  <si>
    <t>Dispatchable Capacity built (MW) - Fast Change (DP4)</t>
  </si>
  <si>
    <t>Installed capacity by REZ (MW) - Fast Change (Counterfactual)</t>
  </si>
  <si>
    <t>Installed capacity by REZ (MW) - Fast Change (DP4)</t>
  </si>
  <si>
    <t>Annual as-generated generation by REZ (GWh) - Fast Change (Counterfactual)</t>
  </si>
  <si>
    <t>Annual as-generated generation by REZ (GWh) - Fast Change (DP4)</t>
  </si>
  <si>
    <t>NEM Emissions (Mt CO2-e) - Fast Change (Counterfactual)</t>
  </si>
  <si>
    <t>NEM Emissions (Mt CO2-e) - Fast Change (DP4)</t>
  </si>
  <si>
    <t>VOM cost by technology ($000s) - Fast Change (Counterfactual)</t>
  </si>
  <si>
    <t>VOM cost by technology ($000s) - Fast Change (DP4)</t>
  </si>
  <si>
    <t>FOM cost by technology ($000s) - Fast Change (Counterfactual)</t>
  </si>
  <si>
    <t>FOM cost by technology ($000s) - Fast Change (DP4)</t>
  </si>
  <si>
    <t>Fuel cost by technology ($000s) - Fast Change (Counterfactual)</t>
  </si>
  <si>
    <t>Fuel cost by technology ($000s) - Fast Change (DP4)</t>
  </si>
  <si>
    <t>New generation build cost (CAPEX) by technology ($000s) - Fast Change (Counterfactual)</t>
  </si>
  <si>
    <t>New generation build cost (CAPEX) by technology ($000s) - Fast Change (DP4)</t>
  </si>
  <si>
    <t>Rehabilitation cost by technology ($000s) - Fast Change (Counterfactual)</t>
  </si>
  <si>
    <t>Rehabilitation cost by technology ($000s) - Fast Change (DP4)</t>
  </si>
  <si>
    <t>DSP and USE cost by region ($000s) - Fast Change (Counterfactual)</t>
  </si>
  <si>
    <t>DSP and USE cost by region ($000s) - Fast Change (DP4)</t>
  </si>
  <si>
    <t>REZ transmission expansion cost by region ($000s) - Fast Change (Counterfactual)</t>
  </si>
  <si>
    <t>REZ transmission expansion cost by region ($000s) - Fast Change (DP4)</t>
  </si>
  <si>
    <t>Interconnector cost by link ($000s) - Fast Change (Counterfactual)</t>
  </si>
  <si>
    <t>Interconnector cost by link ($000s) - Fast Change (DP4)</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</si>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</sst>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Fast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126.43433987246553</c:v>
                </c:pt>
                <c:pt idx="1">
                  <c:v>124.47212575161304</c:v>
                </c:pt>
                <c:pt idx="2">
                  <c:v>119.17596789926614</c:v>
                </c:pt>
                <c:pt idx="3">
                  <c:v>111.51101584548813</c:v>
                </c:pt>
                <c:pt idx="4">
                  <c:v>107.51820524097654</c:v>
                </c:pt>
                <c:pt idx="5">
                  <c:v>103.68440619517807</c:v>
                </c:pt>
                <c:pt idx="6">
                  <c:v>98.172465282719685</c:v>
                </c:pt>
                <c:pt idx="7">
                  <c:v>93.520977660907903</c:v>
                </c:pt>
                <c:pt idx="8">
                  <c:v>91.864561191088001</c:v>
                </c:pt>
                <c:pt idx="9">
                  <c:v>82.116386009899017</c:v>
                </c:pt>
                <c:pt idx="10">
                  <c:v>66.832906396410976</c:v>
                </c:pt>
                <c:pt idx="11">
                  <c:v>65.645902151913717</c:v>
                </c:pt>
                <c:pt idx="12">
                  <c:v>67.760414586320024</c:v>
                </c:pt>
                <c:pt idx="13">
                  <c:v>66.209300635389326</c:v>
                </c:pt>
                <c:pt idx="14">
                  <c:v>49.855586551980558</c:v>
                </c:pt>
                <c:pt idx="15">
                  <c:v>46.270317182971148</c:v>
                </c:pt>
                <c:pt idx="16">
                  <c:v>49.800534285998197</c:v>
                </c:pt>
                <c:pt idx="17">
                  <c:v>46.804858811311924</c:v>
                </c:pt>
                <c:pt idx="18">
                  <c:v>49.297159790402091</c:v>
                </c:pt>
                <c:pt idx="19">
                  <c:v>51.547426445121324</c:v>
                </c:pt>
                <c:pt idx="20">
                  <c:v>50.726438604275266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245.70334341838196</c:v>
                </c:pt>
                <c:pt idx="1">
                  <c:v>258.84219328896285</c:v>
                </c:pt>
                <c:pt idx="2">
                  <c:v>269.14678980921428</c:v>
                </c:pt>
                <c:pt idx="3">
                  <c:v>276.15744330573153</c:v>
                </c:pt>
                <c:pt idx="4">
                  <c:v>395.3270200252922</c:v>
                </c:pt>
                <c:pt idx="5">
                  <c:v>564.53580508713492</c:v>
                </c:pt>
                <c:pt idx="6">
                  <c:v>772.54312029781704</c:v>
                </c:pt>
                <c:pt idx="7">
                  <c:v>1011.6078811506586</c:v>
                </c:pt>
                <c:pt idx="8">
                  <c:v>1327.7116600562572</c:v>
                </c:pt>
                <c:pt idx="9">
                  <c:v>1567.4645397302543</c:v>
                </c:pt>
                <c:pt idx="10">
                  <c:v>1930.5850726213478</c:v>
                </c:pt>
                <c:pt idx="11">
                  <c:v>1932.2289670268037</c:v>
                </c:pt>
                <c:pt idx="12">
                  <c:v>1958.3635770034659</c:v>
                </c:pt>
                <c:pt idx="13">
                  <c:v>2125.5763759723509</c:v>
                </c:pt>
                <c:pt idx="14">
                  <c:v>2284.0010010087326</c:v>
                </c:pt>
                <c:pt idx="15">
                  <c:v>2433.5126753426275</c:v>
                </c:pt>
                <c:pt idx="16">
                  <c:v>2353.8758468604983</c:v>
                </c:pt>
                <c:pt idx="17">
                  <c:v>2331.513432523268</c:v>
                </c:pt>
                <c:pt idx="18">
                  <c:v>2457.9176036767431</c:v>
                </c:pt>
                <c:pt idx="19">
                  <c:v>2586.5656631498773</c:v>
                </c:pt>
                <c:pt idx="20">
                  <c:v>2579.7749181575896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9.4761524384988114</c:v>
                </c:pt>
                <c:pt idx="1">
                  <c:v>56.640531176051518</c:v>
                </c:pt>
                <c:pt idx="2">
                  <c:v>272.1120906834862</c:v>
                </c:pt>
                <c:pt idx="3">
                  <c:v>242.29898385331026</c:v>
                </c:pt>
                <c:pt idx="4">
                  <c:v>423.62385493198303</c:v>
                </c:pt>
                <c:pt idx="5">
                  <c:v>821.1322774555324</c:v>
                </c:pt>
                <c:pt idx="6">
                  <c:v>2607.2548225316177</c:v>
                </c:pt>
                <c:pt idx="7">
                  <c:v>3440.0568566195698</c:v>
                </c:pt>
                <c:pt idx="8">
                  <c:v>3678.5893834418021</c:v>
                </c:pt>
                <c:pt idx="9">
                  <c:v>4364.621544558433</c:v>
                </c:pt>
                <c:pt idx="10">
                  <c:v>4779.6899904961765</c:v>
                </c:pt>
                <c:pt idx="11">
                  <c:v>4652.5826341417978</c:v>
                </c:pt>
                <c:pt idx="12">
                  <c:v>4992.5159401437168</c:v>
                </c:pt>
                <c:pt idx="13">
                  <c:v>5186.3078390088949</c:v>
                </c:pt>
                <c:pt idx="14">
                  <c:v>4547.3044329246923</c:v>
                </c:pt>
                <c:pt idx="15">
                  <c:v>5262.2295570853794</c:v>
                </c:pt>
                <c:pt idx="16">
                  <c:v>5657.4280271313228</c:v>
                </c:pt>
                <c:pt idx="17">
                  <c:v>4907.3439127634674</c:v>
                </c:pt>
                <c:pt idx="18">
                  <c:v>4936.7250802722829</c:v>
                </c:pt>
                <c:pt idx="19">
                  <c:v>4719.0516050635606</c:v>
                </c:pt>
                <c:pt idx="20">
                  <c:v>4506.8200041600521</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138.20656918851461</c:v>
                </c:pt>
                <c:pt idx="4">
                  <c:v>831.62172837180083</c:v>
                </c:pt>
                <c:pt idx="5">
                  <c:v>1109.8087539170967</c:v>
                </c:pt>
                <c:pt idx="6">
                  <c:v>3229.9767432030189</c:v>
                </c:pt>
                <c:pt idx="7">
                  <c:v>2611.3695942031427</c:v>
                </c:pt>
                <c:pt idx="8">
                  <c:v>2615.0599426909594</c:v>
                </c:pt>
                <c:pt idx="9">
                  <c:v>1990.9478432295841</c:v>
                </c:pt>
                <c:pt idx="10">
                  <c:v>2805.7545095616324</c:v>
                </c:pt>
                <c:pt idx="11">
                  <c:v>1638.5593520882621</c:v>
                </c:pt>
                <c:pt idx="12">
                  <c:v>1448.4643689827926</c:v>
                </c:pt>
                <c:pt idx="13">
                  <c:v>1505.1783474260774</c:v>
                </c:pt>
                <c:pt idx="14">
                  <c:v>2985.3209688143361</c:v>
                </c:pt>
                <c:pt idx="15">
                  <c:v>2806.3961108133276</c:v>
                </c:pt>
                <c:pt idx="16">
                  <c:v>2944.0249075415604</c:v>
                </c:pt>
                <c:pt idx="17">
                  <c:v>3368.9615134670453</c:v>
                </c:pt>
                <c:pt idx="18">
                  <c:v>3077.7671647940147</c:v>
                </c:pt>
                <c:pt idx="19">
                  <c:v>2853.7785112529873</c:v>
                </c:pt>
                <c:pt idx="20">
                  <c:v>2591.5793886873266</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-3350</c:v>
                </c:pt>
                <c:pt idx="3">
                  <c:v>-3630</c:v>
                </c:pt>
                <c:pt idx="4">
                  <c:v>-4290</c:v>
                </c:pt>
                <c:pt idx="5">
                  <c:v>-5670</c:v>
                </c:pt>
                <c:pt idx="6">
                  <c:v>-5670</c:v>
                </c:pt>
                <c:pt idx="7">
                  <c:v>-6370</c:v>
                </c:pt>
                <c:pt idx="8">
                  <c:v>-6370</c:v>
                </c:pt>
                <c:pt idx="9">
                  <c:v>-7750</c:v>
                </c:pt>
                <c:pt idx="10">
                  <c:v>-9095</c:v>
                </c:pt>
                <c:pt idx="11">
                  <c:v>-10535</c:v>
                </c:pt>
                <c:pt idx="12">
                  <c:v>-10535</c:v>
                </c:pt>
                <c:pt idx="13">
                  <c:v>-10535</c:v>
                </c:pt>
                <c:pt idx="14">
                  <c:v>-12590</c:v>
                </c:pt>
                <c:pt idx="15">
                  <c:v>-13290</c:v>
                </c:pt>
                <c:pt idx="16">
                  <c:v>-14440</c:v>
                </c:pt>
                <c:pt idx="17">
                  <c:v>-14440</c:v>
                </c:pt>
                <c:pt idx="18">
                  <c:v>-14440</c:v>
                </c:pt>
                <c:pt idx="19">
                  <c:v>-14440</c:v>
                </c:pt>
                <c:pt idx="20">
                  <c:v>-14440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-560</c:v>
                </c:pt>
                <c:pt idx="6">
                  <c:v>-2210</c:v>
                </c:pt>
                <c:pt idx="7">
                  <c:v>-2210</c:v>
                </c:pt>
                <c:pt idx="8">
                  <c:v>-2560</c:v>
                </c:pt>
                <c:pt idx="9">
                  <c:v>-2910</c:v>
                </c:pt>
                <c:pt idx="10">
                  <c:v>-3660</c:v>
                </c:pt>
                <c:pt idx="11">
                  <c:v>-3660</c:v>
                </c:pt>
                <c:pt idx="12">
                  <c:v>-3660</c:v>
                </c:pt>
                <c:pt idx="13">
                  <c:v>-3660</c:v>
                </c:pt>
                <c:pt idx="14">
                  <c:v>-3660</c:v>
                </c:pt>
                <c:pt idx="15">
                  <c:v>-4240</c:v>
                </c:pt>
                <c:pt idx="16">
                  <c:v>-4240</c:v>
                </c:pt>
                <c:pt idx="17">
                  <c:v>-4240</c:v>
                </c:pt>
                <c:pt idx="18">
                  <c:v>-4240</c:v>
                </c:pt>
                <c:pt idx="19">
                  <c:v>-4240</c:v>
                </c:pt>
                <c:pt idx="20">
                  <c:v>-4240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752.53429164000045</c:v>
                </c:pt>
                <c:pt idx="4">
                  <c:v>752.53429164000045</c:v>
                </c:pt>
                <c:pt idx="5">
                  <c:v>1392.43060788</c:v>
                </c:pt>
                <c:pt idx="6">
                  <c:v>1468.1955225600013</c:v>
                </c:pt>
                <c:pt idx="7">
                  <c:v>1705.9594112399991</c:v>
                </c:pt>
                <c:pt idx="8">
                  <c:v>1921.1614295399995</c:v>
                </c:pt>
                <c:pt idx="9">
                  <c:v>1812.0277599000001</c:v>
                </c:pt>
                <c:pt idx="10">
                  <c:v>3584.78423544</c:v>
                </c:pt>
                <c:pt idx="11">
                  <c:v>4225.8965770199993</c:v>
                </c:pt>
                <c:pt idx="12">
                  <c:v>3855.7080209899996</c:v>
                </c:pt>
                <c:pt idx="13">
                  <c:v>4370.9118995299996</c:v>
                </c:pt>
                <c:pt idx="14">
                  <c:v>4240.9118995299996</c:v>
                </c:pt>
                <c:pt idx="15">
                  <c:v>5368.1514746499997</c:v>
                </c:pt>
                <c:pt idx="16">
                  <c:v>6814.3689034300005</c:v>
                </c:pt>
                <c:pt idx="17">
                  <c:v>6929.386263190001</c:v>
                </c:pt>
                <c:pt idx="18">
                  <c:v>6658.5273660500025</c:v>
                </c:pt>
                <c:pt idx="19">
                  <c:v>6538.5273660500025</c:v>
                </c:pt>
                <c:pt idx="20">
                  <c:v>7206.4469869700006</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42.883553178436614</c:v>
                </c:pt>
                <c:pt idx="1">
                  <c:v>89.085997672636495</c:v>
                </c:pt>
                <c:pt idx="2">
                  <c:v>117.91367363463678</c:v>
                </c:pt>
                <c:pt idx="3">
                  <c:v>2189.6204344565367</c:v>
                </c:pt>
                <c:pt idx="4">
                  <c:v>2496.6573523397365</c:v>
                </c:pt>
                <c:pt idx="5">
                  <c:v>3007.7577224761367</c:v>
                </c:pt>
                <c:pt idx="6">
                  <c:v>4192.0491972930377</c:v>
                </c:pt>
                <c:pt idx="7">
                  <c:v>5249.7649849954378</c:v>
                </c:pt>
                <c:pt idx="8">
                  <c:v>5769.3502329250368</c:v>
                </c:pt>
                <c:pt idx="9">
                  <c:v>6450.2667283107367</c:v>
                </c:pt>
                <c:pt idx="10">
                  <c:v>7435.9352661403373</c:v>
                </c:pt>
                <c:pt idx="11">
                  <c:v>7745.4076396824385</c:v>
                </c:pt>
                <c:pt idx="12">
                  <c:v>8444.1623230690384</c:v>
                </c:pt>
                <c:pt idx="13">
                  <c:v>8711.9146042740394</c:v>
                </c:pt>
                <c:pt idx="14">
                  <c:v>10159.890999144038</c:v>
                </c:pt>
                <c:pt idx="15">
                  <c:v>11096.596952643036</c:v>
                </c:pt>
                <c:pt idx="16">
                  <c:v>12118.155963605939</c:v>
                </c:pt>
                <c:pt idx="17">
                  <c:v>12483.289467685237</c:v>
                </c:pt>
                <c:pt idx="18">
                  <c:v>12916.290684320837</c:v>
                </c:pt>
                <c:pt idx="19">
                  <c:v>13069.185604104738</c:v>
                </c:pt>
                <c:pt idx="20">
                  <c:v>13244.882896364237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64.325329767982339</c:v>
                </c:pt>
                <c:pt idx="1">
                  <c:v>172.63780924777268</c:v>
                </c:pt>
                <c:pt idx="2">
                  <c:v>315.71020443524526</c:v>
                </c:pt>
                <c:pt idx="3">
                  <c:v>515.52487320264925</c:v>
                </c:pt>
                <c:pt idx="4">
                  <c:v>676.78411298407332</c:v>
                </c:pt>
                <c:pt idx="5">
                  <c:v>792.46880398308883</c:v>
                </c:pt>
                <c:pt idx="6">
                  <c:v>912.97634968352929</c:v>
                </c:pt>
                <c:pt idx="7">
                  <c:v>1032.8548107270321</c:v>
                </c:pt>
                <c:pt idx="8">
                  <c:v>1158.0360452291002</c:v>
                </c:pt>
                <c:pt idx="9">
                  <c:v>1154.3227677296454</c:v>
                </c:pt>
                <c:pt idx="10">
                  <c:v>1138.1712385693522</c:v>
                </c:pt>
                <c:pt idx="11">
                  <c:v>1073.7446618502145</c:v>
                </c:pt>
                <c:pt idx="12">
                  <c:v>1022.7799542452966</c:v>
                </c:pt>
                <c:pt idx="13">
                  <c:v>1010.5845402088677</c:v>
                </c:pt>
                <c:pt idx="14">
                  <c:v>1048.1321966921905</c:v>
                </c:pt>
                <c:pt idx="15">
                  <c:v>1088.3952330020325</c:v>
                </c:pt>
                <c:pt idx="16">
                  <c:v>1131.4003973268345</c:v>
                </c:pt>
                <c:pt idx="17">
                  <c:v>1202.1192068272971</c:v>
                </c:pt>
                <c:pt idx="18">
                  <c:v>1281.2125121647682</c:v>
                </c:pt>
                <c:pt idx="19">
                  <c:v>1307.1920472929678</c:v>
                </c:pt>
                <c:pt idx="20">
                  <c:v>1331.3104807303503</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1888.2000000000007</c:v>
                </c:pt>
                <c:pt idx="3">
                  <c:v>2888.2000000000007</c:v>
                </c:pt>
                <c:pt idx="4">
                  <c:v>3047.1249427500006</c:v>
                </c:pt>
                <c:pt idx="5">
                  <c:v>3306.9249427499999</c:v>
                </c:pt>
                <c:pt idx="6">
                  <c:v>5430.2387119199993</c:v>
                </c:pt>
                <c:pt idx="7">
                  <c:v>5848.9664843600003</c:v>
                </c:pt>
                <c:pt idx="8">
                  <c:v>6093.7865083500001</c:v>
                </c:pt>
                <c:pt idx="9">
                  <c:v>8941.2434759800017</c:v>
                </c:pt>
                <c:pt idx="10">
                  <c:v>12349.605369270001</c:v>
                </c:pt>
                <c:pt idx="11">
                  <c:v>12988.224578239999</c:v>
                </c:pt>
                <c:pt idx="12">
                  <c:v>13077.883713480001</c:v>
                </c:pt>
                <c:pt idx="13">
                  <c:v>13077.883713480001</c:v>
                </c:pt>
                <c:pt idx="14">
                  <c:v>17187.883713470001</c:v>
                </c:pt>
                <c:pt idx="15">
                  <c:v>18347.883713470004</c:v>
                </c:pt>
                <c:pt idx="16">
                  <c:v>20402.655864290002</c:v>
                </c:pt>
                <c:pt idx="17">
                  <c:v>20402.655864300006</c:v>
                </c:pt>
                <c:pt idx="18">
                  <c:v>20582.089673170005</c:v>
                </c:pt>
                <c:pt idx="19">
                  <c:v>20863.868069420005</c:v>
                </c:pt>
                <c:pt idx="20">
                  <c:v>20863.868069420005</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1803.6874800799997</c:v>
                </c:pt>
                <c:pt idx="5">
                  <c:v>2324.9616674499994</c:v>
                </c:pt>
                <c:pt idx="6">
                  <c:v>5596.9523133700004</c:v>
                </c:pt>
                <c:pt idx="7">
                  <c:v>5696.9523133700004</c:v>
                </c:pt>
                <c:pt idx="8">
                  <c:v>5696.9523133700004</c:v>
                </c:pt>
                <c:pt idx="9">
                  <c:v>7600.9996950599998</c:v>
                </c:pt>
                <c:pt idx="10">
                  <c:v>8558.4359849499997</c:v>
                </c:pt>
                <c:pt idx="11">
                  <c:v>8760.9645161700009</c:v>
                </c:pt>
                <c:pt idx="12">
                  <c:v>8798.4072711200006</c:v>
                </c:pt>
                <c:pt idx="13">
                  <c:v>8798.4072711200006</c:v>
                </c:pt>
                <c:pt idx="14">
                  <c:v>8798.4072711200006</c:v>
                </c:pt>
                <c:pt idx="15">
                  <c:v>8798.4072711200006</c:v>
                </c:pt>
                <c:pt idx="16">
                  <c:v>8798.4072711200006</c:v>
                </c:pt>
                <c:pt idx="17">
                  <c:v>8798.4072711200006</c:v>
                </c:pt>
                <c:pt idx="18">
                  <c:v>8798.4072711200006</c:v>
                </c:pt>
                <c:pt idx="19">
                  <c:v>8798.4072711200006</c:v>
                </c:pt>
                <c:pt idx="20">
                  <c:v>8798.4072711200006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1633.4411295925074</c:v>
                </c:pt>
                <c:pt idx="1">
                  <c:v>3053.3356258004242</c:v>
                </c:pt>
                <c:pt idx="2">
                  <c:v>4063.4993096385006</c:v>
                </c:pt>
                <c:pt idx="3">
                  <c:v>5588.6465730946256</c:v>
                </c:pt>
                <c:pt idx="4">
                  <c:v>5844.898496048394</c:v>
                </c:pt>
                <c:pt idx="5">
                  <c:v>6086.3732001114076</c:v>
                </c:pt>
                <c:pt idx="6">
                  <c:v>6326.05376434141</c:v>
                </c:pt>
                <c:pt idx="7">
                  <c:v>6685.9931825079075</c:v>
                </c:pt>
                <c:pt idx="8">
                  <c:v>6953.1846947093436</c:v>
                </c:pt>
                <c:pt idx="9">
                  <c:v>7194.1833022471874</c:v>
                </c:pt>
                <c:pt idx="10">
                  <c:v>7484.0582900567133</c:v>
                </c:pt>
                <c:pt idx="11">
                  <c:v>8078.9443007775481</c:v>
                </c:pt>
                <c:pt idx="12">
                  <c:v>8820.6141552748668</c:v>
                </c:pt>
                <c:pt idx="13">
                  <c:v>9962.41370811257</c:v>
                </c:pt>
                <c:pt idx="14">
                  <c:v>11761.688137353889</c:v>
                </c:pt>
                <c:pt idx="15">
                  <c:v>12641.165490015032</c:v>
                </c:pt>
                <c:pt idx="16">
                  <c:v>13450.48356647421</c:v>
                </c:pt>
                <c:pt idx="17">
                  <c:v>14094.767890689371</c:v>
                </c:pt>
                <c:pt idx="18">
                  <c:v>14715.138918124772</c:v>
                </c:pt>
                <c:pt idx="19">
                  <c:v>15884.658897210698</c:v>
                </c:pt>
                <c:pt idx="20">
                  <c:v>17066.728971995941</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82.368211221285833</c:v>
                </c:pt>
                <c:pt idx="1">
                  <c:v>-544.51529967694262</c:v>
                </c:pt>
                <c:pt idx="2">
                  <c:v>-3531.0426266428267</c:v>
                </c:pt>
                <c:pt idx="3">
                  <c:v>-945.47838911928841</c:v>
                </c:pt>
                <c:pt idx="4">
                  <c:v>-1261.0976474450608</c:v>
                </c:pt>
                <c:pt idx="5">
                  <c:v>-2008.5999728633458</c:v>
                </c:pt>
                <c:pt idx="6">
                  <c:v>-2358.5446959186838</c:v>
                </c:pt>
                <c:pt idx="7">
                  <c:v>-2102.4278211045207</c:v>
                </c:pt>
                <c:pt idx="8">
                  <c:v>-1673.7690752766161</c:v>
                </c:pt>
                <c:pt idx="9">
                  <c:v>-2788.3512361150079</c:v>
                </c:pt>
                <c:pt idx="10">
                  <c:v>-2078.8582325176853</c:v>
                </c:pt>
                <c:pt idx="11">
                  <c:v>-2525.9650405465113</c:v>
                </c:pt>
                <c:pt idx="12">
                  <c:v>-2154.8403853934747</c:v>
                </c:pt>
                <c:pt idx="13">
                  <c:v>-1323.4764267886449</c:v>
                </c:pt>
                <c:pt idx="14">
                  <c:v>-2815.8953866239954</c:v>
                </c:pt>
                <c:pt idx="15">
                  <c:v>-1981.7641475032628</c:v>
                </c:pt>
                <c:pt idx="16">
                  <c:v>-1227.708696545744</c:v>
                </c:pt>
                <c:pt idx="17">
                  <c:v>-698.40008068119664</c:v>
                </c:pt>
                <c:pt idx="18">
                  <c:v>-1124.8635704549822</c:v>
                </c:pt>
                <c:pt idx="19">
                  <c:v>-1039.0404313582803</c:v>
                </c:pt>
                <c:pt idx="20">
                  <c:v>-142.60610963169552</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552.67716681219997</c:v>
                </c:pt>
                <c:pt idx="1">
                  <c:v>578.87961130640008</c:v>
                </c:pt>
                <c:pt idx="2">
                  <c:v>607.70728726840002</c:v>
                </c:pt>
                <c:pt idx="3">
                  <c:v>639.41404809029996</c:v>
                </c:pt>
                <c:pt idx="4">
                  <c:v>754.02324781350001</c:v>
                </c:pt>
                <c:pt idx="5">
                  <c:v>963.2955346599</c:v>
                </c:pt>
                <c:pt idx="6">
                  <c:v>1244.5842334068</c:v>
                </c:pt>
                <c:pt idx="7">
                  <c:v>1607.3425256992</c:v>
                </c:pt>
                <c:pt idx="8">
                  <c:v>2067.0522074388</c:v>
                </c:pt>
                <c:pt idx="9">
                  <c:v>2425.0015695644997</c:v>
                </c:pt>
                <c:pt idx="10">
                  <c:v>3100.0867617240997</c:v>
                </c:pt>
                <c:pt idx="11">
                  <c:v>3359.6123193161998</c:v>
                </c:pt>
                <c:pt idx="12">
                  <c:v>3537.2764735928004</c:v>
                </c:pt>
                <c:pt idx="13">
                  <c:v>3753.8183980977997</c:v>
                </c:pt>
                <c:pt idx="14">
                  <c:v>4087.1161435877998</c:v>
                </c:pt>
                <c:pt idx="15">
                  <c:v>4381.762906636799</c:v>
                </c:pt>
                <c:pt idx="16">
                  <c:v>4648.4349453496998</c:v>
                </c:pt>
                <c:pt idx="17">
                  <c:v>4917.8112728889992</c:v>
                </c:pt>
                <c:pt idx="18">
                  <c:v>5300.7573521845998</c:v>
                </c:pt>
                <c:pt idx="19">
                  <c:v>5453.6522719684999</c:v>
                </c:pt>
                <c:pt idx="20">
                  <c:v>5605.2369267879994</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1022.42771816</c:v>
                </c:pt>
                <c:pt idx="5">
                  <c:v>1253.82240714</c:v>
                </c:pt>
                <c:pt idx="6">
                  <c:v>2156.82518321</c:v>
                </c:pt>
                <c:pt idx="7">
                  <c:v>2851.7826786200003</c:v>
                </c:pt>
                <c:pt idx="8">
                  <c:v>2911.6582448099998</c:v>
                </c:pt>
                <c:pt idx="9">
                  <c:v>3234.6253780699999</c:v>
                </c:pt>
                <c:pt idx="10">
                  <c:v>3489.8590741800003</c:v>
                </c:pt>
                <c:pt idx="11">
                  <c:v>3539.8058901300001</c:v>
                </c:pt>
                <c:pt idx="12">
                  <c:v>3944.4293810300001</c:v>
                </c:pt>
                <c:pt idx="13">
                  <c:v>3964.5203132500001</c:v>
                </c:pt>
                <c:pt idx="14">
                  <c:v>4431.1138911899998</c:v>
                </c:pt>
                <c:pt idx="15">
                  <c:v>5073.1730816400004</c:v>
                </c:pt>
                <c:pt idx="16">
                  <c:v>5477.3070887600006</c:v>
                </c:pt>
                <c:pt idx="17">
                  <c:v>5477.3070887600006</c:v>
                </c:pt>
                <c:pt idx="18">
                  <c:v>5477.3070887600006</c:v>
                </c:pt>
                <c:pt idx="19">
                  <c:v>5477.3070887600006</c:v>
                </c:pt>
                <c:pt idx="20">
                  <c:v>5501.4197262000007</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2095.3496495600002</c:v>
                </c:pt>
                <c:pt idx="11">
                  <c:v>2095.3496495600002</c:v>
                </c:pt>
                <c:pt idx="12">
                  <c:v>2120.2103844000003</c:v>
                </c:pt>
                <c:pt idx="13">
                  <c:v>2120.2103844000003</c:v>
                </c:pt>
                <c:pt idx="14">
                  <c:v>2768.2954558400002</c:v>
                </c:pt>
                <c:pt idx="15">
                  <c:v>2768.2954558400002</c:v>
                </c:pt>
                <c:pt idx="16">
                  <c:v>3119.0484209699998</c:v>
                </c:pt>
                <c:pt idx="17">
                  <c:v>3214.8055975100001</c:v>
                </c:pt>
                <c:pt idx="18">
                  <c:v>3264.86073485</c:v>
                </c:pt>
                <c:pt idx="19">
                  <c:v>3264.86073485</c:v>
                </c:pt>
                <c:pt idx="20">
                  <c:v>3264.86073485</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14986</c:v>
                </c:pt>
                <c:pt idx="3">
                  <c:v>14706</c:v>
                </c:pt>
                <c:pt idx="4">
                  <c:v>14046</c:v>
                </c:pt>
                <c:pt idx="5">
                  <c:v>12666</c:v>
                </c:pt>
                <c:pt idx="6">
                  <c:v>12666</c:v>
                </c:pt>
                <c:pt idx="7">
                  <c:v>11966</c:v>
                </c:pt>
                <c:pt idx="8">
                  <c:v>11966</c:v>
                </c:pt>
                <c:pt idx="9">
                  <c:v>10586</c:v>
                </c:pt>
                <c:pt idx="10">
                  <c:v>9241</c:v>
                </c:pt>
                <c:pt idx="11">
                  <c:v>7801</c:v>
                </c:pt>
                <c:pt idx="12">
                  <c:v>7801</c:v>
                </c:pt>
                <c:pt idx="13">
                  <c:v>7801</c:v>
                </c:pt>
                <c:pt idx="14">
                  <c:v>5746</c:v>
                </c:pt>
                <c:pt idx="15">
                  <c:v>5046</c:v>
                </c:pt>
                <c:pt idx="16">
                  <c:v>3896</c:v>
                </c:pt>
                <c:pt idx="17">
                  <c:v>3896</c:v>
                </c:pt>
                <c:pt idx="18">
                  <c:v>3896</c:v>
                </c:pt>
                <c:pt idx="19">
                  <c:v>3896</c:v>
                </c:pt>
                <c:pt idx="20">
                  <c:v>3896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4260</c:v>
                </c:pt>
                <c:pt idx="6">
                  <c:v>2610</c:v>
                </c:pt>
                <c:pt idx="7">
                  <c:v>2610</c:v>
                </c:pt>
                <c:pt idx="8">
                  <c:v>2260</c:v>
                </c:pt>
                <c:pt idx="9">
                  <c:v>1910</c:v>
                </c:pt>
                <c:pt idx="10">
                  <c:v>1160</c:v>
                </c:pt>
                <c:pt idx="11">
                  <c:v>1160</c:v>
                </c:pt>
                <c:pt idx="12">
                  <c:v>1160</c:v>
                </c:pt>
                <c:pt idx="13">
                  <c:v>1160</c:v>
                </c:pt>
                <c:pt idx="14">
                  <c:v>1160</c:v>
                </c:pt>
                <c:pt idx="15">
                  <c:v>580</c:v>
                </c:pt>
                <c:pt idx="16">
                  <c:v>580</c:v>
                </c:pt>
                <c:pt idx="17">
                  <c:v>580</c:v>
                </c:pt>
                <c:pt idx="18">
                  <c:v>580</c:v>
                </c:pt>
                <c:pt idx="19">
                  <c:v>580</c:v>
                </c:pt>
                <c:pt idx="20">
                  <c:v>580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7565.4072916200003</c:v>
                </c:pt>
                <c:pt idx="4">
                  <c:v>7565.4072916200003</c:v>
                </c:pt>
                <c:pt idx="5">
                  <c:v>8205.3036078599998</c:v>
                </c:pt>
                <c:pt idx="6">
                  <c:v>8281.0685225400011</c:v>
                </c:pt>
                <c:pt idx="7">
                  <c:v>8518.8324112199989</c:v>
                </c:pt>
                <c:pt idx="8">
                  <c:v>8734.0344295199993</c:v>
                </c:pt>
                <c:pt idx="9">
                  <c:v>8624.9007598799999</c:v>
                </c:pt>
                <c:pt idx="10">
                  <c:v>10397.65723542</c:v>
                </c:pt>
                <c:pt idx="11">
                  <c:v>11038.769576999999</c:v>
                </c:pt>
                <c:pt idx="12">
                  <c:v>10668.581020969999</c:v>
                </c:pt>
                <c:pt idx="13">
                  <c:v>11183.784899509999</c:v>
                </c:pt>
                <c:pt idx="14">
                  <c:v>11053.784899509999</c:v>
                </c:pt>
                <c:pt idx="15">
                  <c:v>12181.02447463</c:v>
                </c:pt>
                <c:pt idx="16">
                  <c:v>13627.24190341</c:v>
                </c:pt>
                <c:pt idx="17">
                  <c:v>13742.259263170001</c:v>
                </c:pt>
                <c:pt idx="18">
                  <c:v>13471.400366030002</c:v>
                </c:pt>
                <c:pt idx="19">
                  <c:v>13351.400366030002</c:v>
                </c:pt>
                <c:pt idx="20">
                  <c:v>14019.31998695</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1362.6771668122001</c:v>
                </c:pt>
                <c:pt idx="1">
                  <c:v>1408.8796113064</c:v>
                </c:pt>
                <c:pt idx="2">
                  <c:v>1437.7072872684003</c:v>
                </c:pt>
                <c:pt idx="3">
                  <c:v>3509.4140480903002</c:v>
                </c:pt>
                <c:pt idx="4">
                  <c:v>3816.4509659734999</c:v>
                </c:pt>
                <c:pt idx="5">
                  <c:v>4327.5513361099001</c:v>
                </c:pt>
                <c:pt idx="6">
                  <c:v>5511.8428109268007</c:v>
                </c:pt>
                <c:pt idx="7">
                  <c:v>6569.5585986292008</c:v>
                </c:pt>
                <c:pt idx="8">
                  <c:v>7089.1438465588008</c:v>
                </c:pt>
                <c:pt idx="9">
                  <c:v>7770.0603419445006</c:v>
                </c:pt>
                <c:pt idx="10">
                  <c:v>8755.7288797741003</c:v>
                </c:pt>
                <c:pt idx="11">
                  <c:v>9065.2012533162015</c:v>
                </c:pt>
                <c:pt idx="12">
                  <c:v>9763.9559367028014</c:v>
                </c:pt>
                <c:pt idx="13">
                  <c:v>10031.708217907802</c:v>
                </c:pt>
                <c:pt idx="14">
                  <c:v>11479.684612777801</c:v>
                </c:pt>
                <c:pt idx="15">
                  <c:v>12416.390566276799</c:v>
                </c:pt>
                <c:pt idx="16">
                  <c:v>13437.949577239702</c:v>
                </c:pt>
                <c:pt idx="17">
                  <c:v>13803.083081319</c:v>
                </c:pt>
                <c:pt idx="18">
                  <c:v>14236.0842979546</c:v>
                </c:pt>
                <c:pt idx="19">
                  <c:v>14388.979217738501</c:v>
                </c:pt>
                <c:pt idx="20">
                  <c:v>14564.676509998</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10893.657999999999</c:v>
                </c:pt>
                <c:pt idx="3">
                  <c:v>11893.657999999999</c:v>
                </c:pt>
                <c:pt idx="4">
                  <c:v>12052.582942749999</c:v>
                </c:pt>
                <c:pt idx="5">
                  <c:v>12312.382942749999</c:v>
                </c:pt>
                <c:pt idx="6">
                  <c:v>14435.696711919998</c:v>
                </c:pt>
                <c:pt idx="7">
                  <c:v>14854.424484359999</c:v>
                </c:pt>
                <c:pt idx="8">
                  <c:v>15099.244508349999</c:v>
                </c:pt>
                <c:pt idx="9">
                  <c:v>17946.70147598</c:v>
                </c:pt>
                <c:pt idx="10">
                  <c:v>21355.063369269999</c:v>
                </c:pt>
                <c:pt idx="11">
                  <c:v>21993.682578239997</c:v>
                </c:pt>
                <c:pt idx="12">
                  <c:v>22083.34171348</c:v>
                </c:pt>
                <c:pt idx="13">
                  <c:v>22083.34171348</c:v>
                </c:pt>
                <c:pt idx="14">
                  <c:v>26193.341713469999</c:v>
                </c:pt>
                <c:pt idx="15">
                  <c:v>27353.341713470003</c:v>
                </c:pt>
                <c:pt idx="16">
                  <c:v>29408.11386429</c:v>
                </c:pt>
                <c:pt idx="17">
                  <c:v>29408.113864300005</c:v>
                </c:pt>
                <c:pt idx="18">
                  <c:v>29587.547673170004</c:v>
                </c:pt>
                <c:pt idx="19">
                  <c:v>29869.326069420003</c:v>
                </c:pt>
                <c:pt idx="20">
                  <c:v>29869.326069420003</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6955.3984800800008</c:v>
                </c:pt>
                <c:pt idx="5">
                  <c:v>7476.6726674500005</c:v>
                </c:pt>
                <c:pt idx="6">
                  <c:v>10748.663313370002</c:v>
                </c:pt>
                <c:pt idx="7">
                  <c:v>10848.663313370002</c:v>
                </c:pt>
                <c:pt idx="8">
                  <c:v>10848.663313370002</c:v>
                </c:pt>
                <c:pt idx="9">
                  <c:v>12752.710695060001</c:v>
                </c:pt>
                <c:pt idx="10">
                  <c:v>13710.146984950001</c:v>
                </c:pt>
                <c:pt idx="11">
                  <c:v>13912.675516170002</c:v>
                </c:pt>
                <c:pt idx="12">
                  <c:v>13950.118271120002</c:v>
                </c:pt>
                <c:pt idx="13">
                  <c:v>13950.118271120002</c:v>
                </c:pt>
                <c:pt idx="14">
                  <c:v>13950.118271120002</c:v>
                </c:pt>
                <c:pt idx="15">
                  <c:v>13950.118271120002</c:v>
                </c:pt>
                <c:pt idx="16">
                  <c:v>13950.118271120002</c:v>
                </c:pt>
                <c:pt idx="17">
                  <c:v>13950.118271120002</c:v>
                </c:pt>
                <c:pt idx="18">
                  <c:v>13950.118271120002</c:v>
                </c:pt>
                <c:pt idx="19">
                  <c:v>13950.118271120002</c:v>
                </c:pt>
                <c:pt idx="20">
                  <c:v>13950.118271120002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13358.651325076213</c:v>
                </c:pt>
                <c:pt idx="1">
                  <c:v>14778.545821284129</c:v>
                </c:pt>
                <c:pt idx="2">
                  <c:v>15788.709505122206</c:v>
                </c:pt>
                <c:pt idx="3">
                  <c:v>17313.856768578331</c:v>
                </c:pt>
                <c:pt idx="4">
                  <c:v>17570.108691532099</c:v>
                </c:pt>
                <c:pt idx="5">
                  <c:v>17811.583395595113</c:v>
                </c:pt>
                <c:pt idx="6">
                  <c:v>18051.263959825115</c:v>
                </c:pt>
                <c:pt idx="7">
                  <c:v>18411.203377991613</c:v>
                </c:pt>
                <c:pt idx="8">
                  <c:v>18678.394890193049</c:v>
                </c:pt>
                <c:pt idx="9">
                  <c:v>18919.393497730893</c:v>
                </c:pt>
                <c:pt idx="10">
                  <c:v>19209.268485540419</c:v>
                </c:pt>
                <c:pt idx="11">
                  <c:v>19804.154496261253</c:v>
                </c:pt>
                <c:pt idx="12">
                  <c:v>20545.824350758572</c:v>
                </c:pt>
                <c:pt idx="13">
                  <c:v>21687.623903596275</c:v>
                </c:pt>
                <c:pt idx="14">
                  <c:v>23486.898332837594</c:v>
                </c:pt>
                <c:pt idx="15">
                  <c:v>24366.375685498737</c:v>
                </c:pt>
                <c:pt idx="16">
                  <c:v>25175.693761957915</c:v>
                </c:pt>
                <c:pt idx="17">
                  <c:v>25819.978086173076</c:v>
                </c:pt>
                <c:pt idx="18">
                  <c:v>26440.349113608478</c:v>
                </c:pt>
                <c:pt idx="19">
                  <c:v>27609.869092694404</c:v>
                </c:pt>
                <c:pt idx="20">
                  <c:v>28791.939167479646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43005.944824865059</c:v>
                </c:pt>
                <c:pt idx="1">
                  <c:v>42379.061313966828</c:v>
                </c:pt>
                <c:pt idx="2">
                  <c:v>39392.533987000941</c:v>
                </c:pt>
                <c:pt idx="3">
                  <c:v>41978.098224524481</c:v>
                </c:pt>
                <c:pt idx="4">
                  <c:v>41662.478966198702</c:v>
                </c:pt>
                <c:pt idx="5">
                  <c:v>40914.97664078042</c:v>
                </c:pt>
                <c:pt idx="6">
                  <c:v>40565.031917725079</c:v>
                </c:pt>
                <c:pt idx="7">
                  <c:v>40821.148792539243</c:v>
                </c:pt>
                <c:pt idx="8">
                  <c:v>41249.807538367153</c:v>
                </c:pt>
                <c:pt idx="9">
                  <c:v>40135.225377528761</c:v>
                </c:pt>
                <c:pt idx="10">
                  <c:v>40844.718381126077</c:v>
                </c:pt>
                <c:pt idx="11">
                  <c:v>40397.611573097252</c:v>
                </c:pt>
                <c:pt idx="12">
                  <c:v>40768.736228250287</c:v>
                </c:pt>
                <c:pt idx="13">
                  <c:v>41600.100186855125</c:v>
                </c:pt>
                <c:pt idx="14">
                  <c:v>40107.68122701977</c:v>
                </c:pt>
                <c:pt idx="15">
                  <c:v>40941.812466140502</c:v>
                </c:pt>
                <c:pt idx="16">
                  <c:v>41695.86791709801</c:v>
                </c:pt>
                <c:pt idx="17">
                  <c:v>42225.176532962563</c:v>
                </c:pt>
                <c:pt idx="18">
                  <c:v>41798.713043188785</c:v>
                </c:pt>
                <c:pt idx="19">
                  <c:v>41884.536182285483</c:v>
                </c:pt>
                <c:pt idx="20">
                  <c:v>42780.970504012068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95729.210859816725</c:v>
                </c:pt>
                <c:pt idx="1">
                  <c:v>92128.866417726967</c:v>
                </c:pt>
                <c:pt idx="2">
                  <c:v>87907.312656422975</c:v>
                </c:pt>
                <c:pt idx="3">
                  <c:v>80616.641432886783</c:v>
                </c:pt>
                <c:pt idx="4">
                  <c:v>77726.732691884245</c:v>
                </c:pt>
                <c:pt idx="5">
                  <c:v>77761.82058433909</c:v>
                </c:pt>
                <c:pt idx="6">
                  <c:v>82540.623100492317</c:v>
                </c:pt>
                <c:pt idx="7">
                  <c:v>80174.602630970709</c:v>
                </c:pt>
                <c:pt idx="8">
                  <c:v>81203.38060802102</c:v>
                </c:pt>
                <c:pt idx="9">
                  <c:v>69979.549811537028</c:v>
                </c:pt>
                <c:pt idx="10">
                  <c:v>60759.618691664451</c:v>
                </c:pt>
                <c:pt idx="11">
                  <c:v>50229.631436754731</c:v>
                </c:pt>
                <c:pt idx="12">
                  <c:v>52032.924455400898</c:v>
                </c:pt>
                <c:pt idx="13">
                  <c:v>51656.488222404994</c:v>
                </c:pt>
                <c:pt idx="14">
                  <c:v>31453.519947905515</c:v>
                </c:pt>
                <c:pt idx="15">
                  <c:v>29344.303788939105</c:v>
                </c:pt>
                <c:pt idx="16">
                  <c:v>25685.464668413002</c:v>
                </c:pt>
                <c:pt idx="17">
                  <c:v>25785.438627016607</c:v>
                </c:pt>
                <c:pt idx="18">
                  <c:v>26319.929730631171</c:v>
                </c:pt>
                <c:pt idx="19">
                  <c:v>25875.139860300111</c:v>
                </c:pt>
                <c:pt idx="20">
                  <c:v>25808.852640639401</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31398.765107289375</c:v>
                </c:pt>
                <c:pt idx="1">
                  <c:v>32567.857606658959</c:v>
                </c:pt>
                <c:pt idx="2">
                  <c:v>32412.190625685744</c:v>
                </c:pt>
                <c:pt idx="3">
                  <c:v>31506.11056245584</c:v>
                </c:pt>
                <c:pt idx="4">
                  <c:v>30500.111729916829</c:v>
                </c:pt>
                <c:pt idx="5">
                  <c:v>27079.744015526281</c:v>
                </c:pt>
                <c:pt idx="6">
                  <c:v>17422.571657577482</c:v>
                </c:pt>
                <c:pt idx="7">
                  <c:v>16441.952908082534</c:v>
                </c:pt>
                <c:pt idx="8">
                  <c:v>14374.354557485885</c:v>
                </c:pt>
                <c:pt idx="9">
                  <c:v>12137.071222733404</c:v>
                </c:pt>
                <c:pt idx="10">
                  <c:v>6531.7346963628888</c:v>
                </c:pt>
                <c:pt idx="11">
                  <c:v>7102.1388690812655</c:v>
                </c:pt>
                <c:pt idx="12">
                  <c:v>7292.1712857610664</c:v>
                </c:pt>
                <c:pt idx="13">
                  <c:v>6713.2693583761038</c:v>
                </c:pt>
                <c:pt idx="14">
                  <c:v>5144.7075948899565</c:v>
                </c:pt>
                <c:pt idx="15">
                  <c:v>2332.6195681023696</c:v>
                </c:pt>
                <c:pt idx="16">
                  <c:v>2429.5416322925394</c:v>
                </c:pt>
                <c:pt idx="17">
                  <c:v>2037.2889163301243</c:v>
                </c:pt>
                <c:pt idx="18">
                  <c:v>2513.793220474075</c:v>
                </c:pt>
                <c:pt idx="19">
                  <c:v>2553.7774952507098</c:v>
                </c:pt>
                <c:pt idx="20">
                  <c:v>2321.3639488134309</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3133.6998204226766</c:v>
                </c:pt>
                <c:pt idx="1">
                  <c:v>3119.3162166178581</c:v>
                </c:pt>
                <c:pt idx="2">
                  <c:v>2952.6864143081257</c:v>
                </c:pt>
                <c:pt idx="3">
                  <c:v>3059.6236133690127</c:v>
                </c:pt>
                <c:pt idx="4">
                  <c:v>2785.7687489821546</c:v>
                </c:pt>
                <c:pt idx="5">
                  <c:v>2917.6014799208633</c:v>
                </c:pt>
                <c:pt idx="6">
                  <c:v>4917.7057296819257</c:v>
                </c:pt>
                <c:pt idx="7">
                  <c:v>2932.604141516239</c:v>
                </c:pt>
                <c:pt idx="8">
                  <c:v>3336.3050495129601</c:v>
                </c:pt>
                <c:pt idx="9">
                  <c:v>8728.6438330470792</c:v>
                </c:pt>
                <c:pt idx="10">
                  <c:v>8746.6928700786193</c:v>
                </c:pt>
                <c:pt idx="11">
                  <c:v>12115.078390017959</c:v>
                </c:pt>
                <c:pt idx="12">
                  <c:v>12511.935077038434</c:v>
                </c:pt>
                <c:pt idx="13">
                  <c:v>12443.846317006439</c:v>
                </c:pt>
                <c:pt idx="14">
                  <c:v>14284.557164819274</c:v>
                </c:pt>
                <c:pt idx="15">
                  <c:v>14991.230408715868</c:v>
                </c:pt>
                <c:pt idx="16">
                  <c:v>13774.090395255831</c:v>
                </c:pt>
                <c:pt idx="17">
                  <c:v>13871.063733165221</c:v>
                </c:pt>
                <c:pt idx="18">
                  <c:v>11069.847980369479</c:v>
                </c:pt>
                <c:pt idx="19">
                  <c:v>11125.737679790445</c:v>
                </c:pt>
                <c:pt idx="20">
                  <c:v>11176.791154277838</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113.39375650694541</c:v>
                </c:pt>
                <c:pt idx="1">
                  <c:v>96.028165658682269</c:v>
                </c:pt>
                <c:pt idx="2">
                  <c:v>180.19025144315049</c:v>
                </c:pt>
                <c:pt idx="3">
                  <c:v>226.42822779803862</c:v>
                </c:pt>
                <c:pt idx="4">
                  <c:v>208.08351413031443</c:v>
                </c:pt>
                <c:pt idx="5">
                  <c:v>251.22698393214506</c:v>
                </c:pt>
                <c:pt idx="6">
                  <c:v>522.80388943919615</c:v>
                </c:pt>
                <c:pt idx="7">
                  <c:v>335.54919555740986</c:v>
                </c:pt>
                <c:pt idx="8">
                  <c:v>306.87219187031883</c:v>
                </c:pt>
                <c:pt idx="9">
                  <c:v>1520.0001463310864</c:v>
                </c:pt>
                <c:pt idx="10">
                  <c:v>1988.8528909197371</c:v>
                </c:pt>
                <c:pt idx="11">
                  <c:v>10175.425125917576</c:v>
                </c:pt>
                <c:pt idx="12">
                  <c:v>10528.509989411223</c:v>
                </c:pt>
                <c:pt idx="13">
                  <c:v>9675.4679614085544</c:v>
                </c:pt>
                <c:pt idx="14">
                  <c:v>13630.843870717135</c:v>
                </c:pt>
                <c:pt idx="15">
                  <c:v>15288.08680419309</c:v>
                </c:pt>
                <c:pt idx="16">
                  <c:v>24836.414657950667</c:v>
                </c:pt>
                <c:pt idx="17">
                  <c:v>21356.206457609365</c:v>
                </c:pt>
                <c:pt idx="18">
                  <c:v>25441.387268292325</c:v>
                </c:pt>
                <c:pt idx="19">
                  <c:v>28902.715391816353</c:v>
                </c:pt>
                <c:pt idx="20">
                  <c:v>28037.46639047132</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16142.820109188882</c:v>
                </c:pt>
                <c:pt idx="1">
                  <c:v>13392.232352708199</c:v>
                </c:pt>
                <c:pt idx="2">
                  <c:v>13315.239334100668</c:v>
                </c:pt>
                <c:pt idx="3">
                  <c:v>16342.416473243065</c:v>
                </c:pt>
                <c:pt idx="4">
                  <c:v>14064.651509454328</c:v>
                </c:pt>
                <c:pt idx="5">
                  <c:v>16166.129551744492</c:v>
                </c:pt>
                <c:pt idx="6">
                  <c:v>9866.8817058883615</c:v>
                </c:pt>
                <c:pt idx="7">
                  <c:v>16177.569395201175</c:v>
                </c:pt>
                <c:pt idx="8">
                  <c:v>15952.76985581565</c:v>
                </c:pt>
                <c:pt idx="9">
                  <c:v>12076.635584032025</c:v>
                </c:pt>
                <c:pt idx="10">
                  <c:v>13574.347716225197</c:v>
                </c:pt>
                <c:pt idx="11">
                  <c:v>13143.399037331405</c:v>
                </c:pt>
                <c:pt idx="12">
                  <c:v>12613.545042106281</c:v>
                </c:pt>
                <c:pt idx="13">
                  <c:v>14847.075456834333</c:v>
                </c:pt>
                <c:pt idx="14">
                  <c:v>13565.239994621115</c:v>
                </c:pt>
                <c:pt idx="15">
                  <c:v>14046.608658114692</c:v>
                </c:pt>
                <c:pt idx="16">
                  <c:v>9057.7611640524592</c:v>
                </c:pt>
                <c:pt idx="17">
                  <c:v>14924.111647576938</c:v>
                </c:pt>
                <c:pt idx="18">
                  <c:v>14121.488427136712</c:v>
                </c:pt>
                <c:pt idx="19">
                  <c:v>11281.045496620642</c:v>
                </c:pt>
                <c:pt idx="20">
                  <c:v>11990.237011771471</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255.17949585688078</c:v>
                </c:pt>
                <c:pt idx="1">
                  <c:v>315.48272446501431</c:v>
                </c:pt>
                <c:pt idx="2">
                  <c:v>541.25888049270043</c:v>
                </c:pt>
                <c:pt idx="3">
                  <c:v>656.66299634755626</c:v>
                </c:pt>
                <c:pt idx="4">
                  <c:v>1650.5726033290764</c:v>
                </c:pt>
                <c:pt idx="5">
                  <c:v>2561.4523825868487</c:v>
                </c:pt>
                <c:pt idx="6">
                  <c:v>6683.3046393515333</c:v>
                </c:pt>
                <c:pt idx="7">
                  <c:v>7128.6677352399465</c:v>
                </c:pt>
                <c:pt idx="8">
                  <c:v>7688.9936365825124</c:v>
                </c:pt>
                <c:pt idx="9">
                  <c:v>7987.3834031799524</c:v>
                </c:pt>
                <c:pt idx="10">
                  <c:v>9580.5501093639068</c:v>
                </c:pt>
                <c:pt idx="11">
                  <c:v>8272.5034705435519</c:v>
                </c:pt>
                <c:pt idx="12">
                  <c:v>8498.2692955924304</c:v>
                </c:pt>
                <c:pt idx="13">
                  <c:v>8940.011973377661</c:v>
                </c:pt>
                <c:pt idx="14">
                  <c:v>9941.756390411454</c:v>
                </c:pt>
                <c:pt idx="15">
                  <c:v>10621.538371152568</c:v>
                </c:pt>
                <c:pt idx="16">
                  <c:v>11050.14044040581</c:v>
                </c:pt>
                <c:pt idx="17">
                  <c:v>10697.50729426886</c:v>
                </c:pt>
                <c:pt idx="18">
                  <c:v>10547.722282229137</c:v>
                </c:pt>
                <c:pt idx="19">
                  <c:v>10234.005674056836</c:v>
                </c:pt>
                <c:pt idx="20">
                  <c:v>9745.6736239971797</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0.15635033281440891</c:v>
                </c:pt>
                <c:pt idx="1">
                  <c:v>4.5706807373424259E-2</c:v>
                </c:pt>
                <c:pt idx="2">
                  <c:v>0.27914014728335307</c:v>
                </c:pt>
                <c:pt idx="3">
                  <c:v>0.83603487700269663</c:v>
                </c:pt>
                <c:pt idx="4">
                  <c:v>1.2377445666789442</c:v>
                </c:pt>
                <c:pt idx="5">
                  <c:v>0.76729106584461626</c:v>
                </c:pt>
                <c:pt idx="6">
                  <c:v>0.61588278665009999</c:v>
                </c:pt>
                <c:pt idx="7">
                  <c:v>1.1382972966524822</c:v>
                </c:pt>
                <c:pt idx="8">
                  <c:v>1.7325825911650998</c:v>
                </c:pt>
                <c:pt idx="9">
                  <c:v>0.88709135409441631</c:v>
                </c:pt>
                <c:pt idx="10">
                  <c:v>1.4686119828865387</c:v>
                </c:pt>
                <c:pt idx="11">
                  <c:v>1.0855531278794917</c:v>
                </c:pt>
                <c:pt idx="12">
                  <c:v>1.7107171517603192</c:v>
                </c:pt>
                <c:pt idx="13">
                  <c:v>1.9352157593729999</c:v>
                </c:pt>
                <c:pt idx="14">
                  <c:v>1.314238742636352</c:v>
                </c:pt>
                <c:pt idx="15">
                  <c:v>3.0807276270657162</c:v>
                </c:pt>
                <c:pt idx="16">
                  <c:v>1.4971602810177802</c:v>
                </c:pt>
                <c:pt idx="17">
                  <c:v>2.8011887949150043</c:v>
                </c:pt>
                <c:pt idx="18">
                  <c:v>4.0141478178106329</c:v>
                </c:pt>
                <c:pt idx="19">
                  <c:v>3.2772106188829637</c:v>
                </c:pt>
                <c:pt idx="20">
                  <c:v>2.8895529934926003</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29171.425691475568</c:v>
                </c:pt>
                <c:pt idx="1">
                  <c:v>30152.736221843428</c:v>
                </c:pt>
                <c:pt idx="2">
                  <c:v>33774.85872250986</c:v>
                </c:pt>
                <c:pt idx="3">
                  <c:v>37425.489511560409</c:v>
                </c:pt>
                <c:pt idx="4">
                  <c:v>40059.134829884541</c:v>
                </c:pt>
                <c:pt idx="5">
                  <c:v>40707.080278789756</c:v>
                </c:pt>
                <c:pt idx="6">
                  <c:v>44805.802053088264</c:v>
                </c:pt>
                <c:pt idx="7">
                  <c:v>47141.342192788157</c:v>
                </c:pt>
                <c:pt idx="8">
                  <c:v>48410.679858641568</c:v>
                </c:pt>
                <c:pt idx="9">
                  <c:v>55692.404124563887</c:v>
                </c:pt>
                <c:pt idx="10">
                  <c:v>67507.370379246204</c:v>
                </c:pt>
                <c:pt idx="11">
                  <c:v>65606.803844846305</c:v>
                </c:pt>
                <c:pt idx="12">
                  <c:v>65878.285564815815</c:v>
                </c:pt>
                <c:pt idx="13">
                  <c:v>67199.160684120114</c:v>
                </c:pt>
                <c:pt idx="14">
                  <c:v>83157.718383238243</c:v>
                </c:pt>
                <c:pt idx="15">
                  <c:v>86085.711038661306</c:v>
                </c:pt>
                <c:pt idx="16">
                  <c:v>87588.630288198779</c:v>
                </c:pt>
                <c:pt idx="17">
                  <c:v>91174.461539650525</c:v>
                </c:pt>
                <c:pt idx="18">
                  <c:v>90110.501625868783</c:v>
                </c:pt>
                <c:pt idx="19">
                  <c:v>90667.04501009782</c:v>
                </c:pt>
                <c:pt idx="20">
                  <c:v>91935.533316455796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12774.527528157589</c:v>
                </c:pt>
                <c:pt idx="1">
                  <c:v>15384.050673713749</c:v>
                </c:pt>
                <c:pt idx="2">
                  <c:v>14970.455899979321</c:v>
                </c:pt>
                <c:pt idx="3">
                  <c:v>14849.7917667238</c:v>
                </c:pt>
                <c:pt idx="4">
                  <c:v>17924.434241427927</c:v>
                </c:pt>
                <c:pt idx="5">
                  <c:v>19506.656694174439</c:v>
                </c:pt>
                <c:pt idx="6">
                  <c:v>26634.165789509454</c:v>
                </c:pt>
                <c:pt idx="7">
                  <c:v>23499.184116778681</c:v>
                </c:pt>
                <c:pt idx="8">
                  <c:v>24672.825038431343</c:v>
                </c:pt>
                <c:pt idx="9">
                  <c:v>29551.719858625602</c:v>
                </c:pt>
                <c:pt idx="10">
                  <c:v>32255.152342896963</c:v>
                </c:pt>
                <c:pt idx="11">
                  <c:v>33940.102450744918</c:v>
                </c:pt>
                <c:pt idx="12">
                  <c:v>32963.046119714927</c:v>
                </c:pt>
                <c:pt idx="13">
                  <c:v>32660.185422887233</c:v>
                </c:pt>
                <c:pt idx="14">
                  <c:v>33892.54622371625</c:v>
                </c:pt>
                <c:pt idx="15">
                  <c:v>33829.442984887581</c:v>
                </c:pt>
                <c:pt idx="16">
                  <c:v>33991.898515480192</c:v>
                </c:pt>
                <c:pt idx="17">
                  <c:v>29908.733202765474</c:v>
                </c:pt>
                <c:pt idx="18">
                  <c:v>31338.716050287952</c:v>
                </c:pt>
                <c:pt idx="19">
                  <c:v>32063.741998426707</c:v>
                </c:pt>
                <c:pt idx="20">
                  <c:v>32809.356633049909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17784.776621535202</c:v>
                </c:pt>
                <c:pt idx="1">
                  <c:v>20058.395020159303</c:v>
                </c:pt>
                <c:pt idx="2">
                  <c:v>21894.0052453432</c:v>
                </c:pt>
                <c:pt idx="3">
                  <c:v>23722.5393576551</c:v>
                </c:pt>
                <c:pt idx="4">
                  <c:v>24972.3609973327</c:v>
                </c:pt>
                <c:pt idx="5">
                  <c:v>25383.880124844098</c:v>
                </c:pt>
                <c:pt idx="6">
                  <c:v>25835.323493322303</c:v>
                </c:pt>
                <c:pt idx="7">
                  <c:v>26293.915667188798</c:v>
                </c:pt>
                <c:pt idx="8">
                  <c:v>26769.913425144601</c:v>
                </c:pt>
                <c:pt idx="9">
                  <c:v>27217.324143909394</c:v>
                </c:pt>
                <c:pt idx="10">
                  <c:v>27726.394873981801</c:v>
                </c:pt>
                <c:pt idx="11">
                  <c:v>28395.687856529301</c:v>
                </c:pt>
                <c:pt idx="12">
                  <c:v>29360.030050053105</c:v>
                </c:pt>
                <c:pt idx="13">
                  <c:v>30715.186744301798</c:v>
                </c:pt>
                <c:pt idx="14">
                  <c:v>32815.697958362398</c:v>
                </c:pt>
                <c:pt idx="15">
                  <c:v>34656.500216120003</c:v>
                </c:pt>
                <c:pt idx="16">
                  <c:v>35843.975708207996</c:v>
                </c:pt>
                <c:pt idx="17">
                  <c:v>36910.180016023805</c:v>
                </c:pt>
                <c:pt idx="18">
                  <c:v>37915.2417240215</c:v>
                </c:pt>
                <c:pt idx="19">
                  <c:v>39169.501920989409</c:v>
                </c:pt>
                <c:pt idx="20">
                  <c:v>40807.315713715601</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-308.89657655839414</c:v>
                </c:pt>
                <c:pt idx="1">
                  <c:v>-493.00547101127972</c:v>
                </c:pt>
                <c:pt idx="2">
                  <c:v>-874.54331330610023</c:v>
                </c:pt>
                <c:pt idx="3">
                  <c:v>-1038.5995558310367</c:v>
                </c:pt>
                <c:pt idx="4">
                  <c:v>-2292.4918258895859</c:v>
                </c:pt>
                <c:pt idx="5">
                  <c:v>-3472.7083085365507</c:v>
                </c:pt>
                <c:pt idx="6">
                  <c:v>-9346.0379487646242</c:v>
                </c:pt>
                <c:pt idx="7">
                  <c:v>-9082.030631688498</c:v>
                </c:pt>
                <c:pt idx="8">
                  <c:v>-9835.1843443826783</c:v>
                </c:pt>
                <c:pt idx="9">
                  <c:v>-10169.766276629593</c:v>
                </c:pt>
                <c:pt idx="10">
                  <c:v>-12324.558103052363</c:v>
                </c:pt>
                <c:pt idx="11">
                  <c:v>-10684.218124511252</c:v>
                </c:pt>
                <c:pt idx="12">
                  <c:v>-10814.291085552324</c:v>
                </c:pt>
                <c:pt idx="13">
                  <c:v>-11400.798647331654</c:v>
                </c:pt>
                <c:pt idx="14">
                  <c:v>-13060.464801094888</c:v>
                </c:pt>
                <c:pt idx="15">
                  <c:v>-13877.077042959338</c:v>
                </c:pt>
                <c:pt idx="16">
                  <c:v>-14226.752886252081</c:v>
                </c:pt>
                <c:pt idx="17">
                  <c:v>-13763.437364063708</c:v>
                </c:pt>
                <c:pt idx="18">
                  <c:v>-13478.983717735377</c:v>
                </c:pt>
                <c:pt idx="19">
                  <c:v>-12879.305098364512</c:v>
                </c:pt>
                <c:pt idx="20">
                  <c:v>-12307.454157668371</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-331.507489158699</c:v>
                </c:pt>
                <c:pt idx="1">
                  <c:v>-420.46276645292386</c:v>
                </c:pt>
                <c:pt idx="2">
                  <c:v>-535.21347478394398</c:v>
                </c:pt>
                <c:pt idx="3">
                  <c:v>-637.8902780402658</c:v>
                </c:pt>
                <c:pt idx="4">
                  <c:v>-716.02290390235999</c:v>
                </c:pt>
                <c:pt idx="5">
                  <c:v>-807.22981185479375</c:v>
                </c:pt>
                <c:pt idx="6">
                  <c:v>-895.60106586312861</c:v>
                </c:pt>
                <c:pt idx="7">
                  <c:v>-982.6564355811754</c:v>
                </c:pt>
                <c:pt idx="8">
                  <c:v>-1070.8877586542862</c:v>
                </c:pt>
                <c:pt idx="9">
                  <c:v>-1119.3454004825983</c:v>
                </c:pt>
                <c:pt idx="10">
                  <c:v>-1130.7209381885627</c:v>
                </c:pt>
                <c:pt idx="11">
                  <c:v>-1115.6663001873824</c:v>
                </c:pt>
                <c:pt idx="12">
                  <c:v>-1089.0953746947666</c:v>
                </c:pt>
                <c:pt idx="13">
                  <c:v>-1087.58626058355</c:v>
                </c:pt>
                <c:pt idx="14">
                  <c:v>-1114.4777097068791</c:v>
                </c:pt>
                <c:pt idx="15">
                  <c:v>-1180.4461172070087</c:v>
                </c:pt>
                <c:pt idx="16">
                  <c:v>-1244.6228475250327</c:v>
                </c:pt>
                <c:pt idx="17">
                  <c:v>-1301.6452703741327</c:v>
                </c:pt>
                <c:pt idx="18">
                  <c:v>-1357.0741284054131</c:v>
                </c:pt>
                <c:pt idx="19">
                  <c:v>-1407.5153946852774</c:v>
                </c:pt>
                <c:pt idx="20">
                  <c:v>-1438.5164855461037</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-3600.3444420897576</c:v>
                </c:pt>
                <c:pt idx="2">
                  <c:v>-7821.89820339375</c:v>
                </c:pt>
                <c:pt idx="3">
                  <c:v>-15112.569426929942</c:v>
                </c:pt>
                <c:pt idx="4">
                  <c:v>-18002.478167932481</c:v>
                </c:pt>
                <c:pt idx="5">
                  <c:v>-17967.390275477635</c:v>
                </c:pt>
                <c:pt idx="6">
                  <c:v>-13188.587759324408</c:v>
                </c:pt>
                <c:pt idx="7">
                  <c:v>-15554.608228846017</c:v>
                </c:pt>
                <c:pt idx="8">
                  <c:v>-14525.830251795705</c:v>
                </c:pt>
                <c:pt idx="9">
                  <c:v>-25749.661048279697</c:v>
                </c:pt>
                <c:pt idx="10">
                  <c:v>-34969.592168152274</c:v>
                </c:pt>
                <c:pt idx="11">
                  <c:v>-45499.579423061994</c:v>
                </c:pt>
                <c:pt idx="12">
                  <c:v>-43696.286404415827</c:v>
                </c:pt>
                <c:pt idx="13">
                  <c:v>-44072.722637411731</c:v>
                </c:pt>
                <c:pt idx="14">
                  <c:v>-64275.69091191121</c:v>
                </c:pt>
                <c:pt idx="15">
                  <c:v>-66384.907070877613</c:v>
                </c:pt>
                <c:pt idx="16">
                  <c:v>-70043.746191403727</c:v>
                </c:pt>
                <c:pt idx="17">
                  <c:v>-69943.772232800111</c:v>
                </c:pt>
                <c:pt idx="18">
                  <c:v>-69409.281129185547</c:v>
                </c:pt>
                <c:pt idx="19">
                  <c:v>-69854.070999516611</c:v>
                </c:pt>
                <c:pt idx="20">
                  <c:v>-69920.358219177317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1169.0924993695844</c:v>
                </c:pt>
                <c:pt idx="2">
                  <c:v>1013.4255183963687</c:v>
                </c:pt>
                <c:pt idx="3">
                  <c:v>107.3454551664654</c:v>
                </c:pt>
                <c:pt idx="4">
                  <c:v>-898.65337737254595</c:v>
                </c:pt>
                <c:pt idx="5">
                  <c:v>-4319.0210917630939</c:v>
                </c:pt>
                <c:pt idx="6">
                  <c:v>-13976.193449711893</c:v>
                </c:pt>
                <c:pt idx="7">
                  <c:v>-14956.812199206841</c:v>
                </c:pt>
                <c:pt idx="8">
                  <c:v>-17024.410549803491</c:v>
                </c:pt>
                <c:pt idx="9">
                  <c:v>-19261.693884555971</c:v>
                </c:pt>
                <c:pt idx="10">
                  <c:v>-24867.030410926487</c:v>
                </c:pt>
                <c:pt idx="11">
                  <c:v>-24296.626238208111</c:v>
                </c:pt>
                <c:pt idx="12">
                  <c:v>-24106.593821528309</c:v>
                </c:pt>
                <c:pt idx="13">
                  <c:v>-24685.495748913272</c:v>
                </c:pt>
                <c:pt idx="14">
                  <c:v>-26254.05751239942</c:v>
                </c:pt>
                <c:pt idx="15">
                  <c:v>-29066.145539187004</c:v>
                </c:pt>
                <c:pt idx="16">
                  <c:v>-28969.223474996834</c:v>
                </c:pt>
                <c:pt idx="17">
                  <c:v>-29361.476190959249</c:v>
                </c:pt>
                <c:pt idx="18">
                  <c:v>-28884.9718868153</c:v>
                </c:pt>
                <c:pt idx="19">
                  <c:v>-28844.987612038665</c:v>
                </c:pt>
                <c:pt idx="20">
                  <c:v>-29077.401158475943</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-14.383603804818449</c:v>
                </c:pt>
                <c:pt idx="2">
                  <c:v>-181.01340611455089</c:v>
                </c:pt>
                <c:pt idx="3">
                  <c:v>-74.076207053663893</c:v>
                </c:pt>
                <c:pt idx="4">
                  <c:v>-347.93107144052192</c:v>
                </c:pt>
                <c:pt idx="5">
                  <c:v>-216.09834050181325</c:v>
                </c:pt>
                <c:pt idx="6">
                  <c:v>1784.0059092592492</c:v>
                </c:pt>
                <c:pt idx="7">
                  <c:v>-201.09567890643757</c:v>
                </c:pt>
                <c:pt idx="8">
                  <c:v>202.6052290902835</c:v>
                </c:pt>
                <c:pt idx="9">
                  <c:v>5594.9440126244026</c:v>
                </c:pt>
                <c:pt idx="10">
                  <c:v>5612.9930496559427</c:v>
                </c:pt>
                <c:pt idx="11">
                  <c:v>8981.3785695952829</c:v>
                </c:pt>
                <c:pt idx="12">
                  <c:v>9378.235256615757</c:v>
                </c:pt>
                <c:pt idx="13">
                  <c:v>9310.1464965837622</c:v>
                </c:pt>
                <c:pt idx="14">
                  <c:v>11150.857344396598</c:v>
                </c:pt>
                <c:pt idx="15">
                  <c:v>11857.530588293192</c:v>
                </c:pt>
                <c:pt idx="16">
                  <c:v>10640.390574833154</c:v>
                </c:pt>
                <c:pt idx="17">
                  <c:v>10737.363912742545</c:v>
                </c:pt>
                <c:pt idx="18">
                  <c:v>7936.1481599468025</c:v>
                </c:pt>
                <c:pt idx="19">
                  <c:v>7992.0378593677688</c:v>
                </c:pt>
                <c:pt idx="20">
                  <c:v>8043.0913338551618</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-17.365590848263139</c:v>
                </c:pt>
                <c:pt idx="2">
                  <c:v>66.796494936205079</c:v>
                </c:pt>
                <c:pt idx="3">
                  <c:v>113.03447129109321</c:v>
                </c:pt>
                <c:pt idx="4">
                  <c:v>94.689757623369019</c:v>
                </c:pt>
                <c:pt idx="5">
                  <c:v>137.83322742519965</c:v>
                </c:pt>
                <c:pt idx="6">
                  <c:v>409.41013293225075</c:v>
                </c:pt>
                <c:pt idx="7">
                  <c:v>222.15543905046445</c:v>
                </c:pt>
                <c:pt idx="8">
                  <c:v>193.47843536337342</c:v>
                </c:pt>
                <c:pt idx="9">
                  <c:v>1406.6063898241409</c:v>
                </c:pt>
                <c:pt idx="10">
                  <c:v>1875.4591344127916</c:v>
                </c:pt>
                <c:pt idx="11">
                  <c:v>10062.031369410632</c:v>
                </c:pt>
                <c:pt idx="12">
                  <c:v>10415.116232904278</c:v>
                </c:pt>
                <c:pt idx="13">
                  <c:v>9562.0742049016098</c:v>
                </c:pt>
                <c:pt idx="14">
                  <c:v>13517.450114210191</c:v>
                </c:pt>
                <c:pt idx="15">
                  <c:v>15174.693047686145</c:v>
                </c:pt>
                <c:pt idx="16">
                  <c:v>24723.020901443721</c:v>
                </c:pt>
                <c:pt idx="17">
                  <c:v>21242.812701102419</c:v>
                </c:pt>
                <c:pt idx="18">
                  <c:v>25327.993511785378</c:v>
                </c:pt>
                <c:pt idx="19">
                  <c:v>28789.321635309407</c:v>
                </c:pt>
                <c:pt idx="20">
                  <c:v>27924.072633964373</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-2750.5877564806833</c:v>
                </c:pt>
                <c:pt idx="2">
                  <c:v>-2827.5807750882141</c:v>
                </c:pt>
                <c:pt idx="3">
                  <c:v>199.59636405418314</c:v>
                </c:pt>
                <c:pt idx="4">
                  <c:v>-2078.1685997345539</c:v>
                </c:pt>
                <c:pt idx="5">
                  <c:v>23.309442555610076</c:v>
                </c:pt>
                <c:pt idx="6">
                  <c:v>-6275.9384033005208</c:v>
                </c:pt>
                <c:pt idx="7">
                  <c:v>34.749286012292941</c:v>
                </c:pt>
                <c:pt idx="8">
                  <c:v>-190.05025337323241</c:v>
                </c:pt>
                <c:pt idx="9">
                  <c:v>-4066.1845251568575</c:v>
                </c:pt>
                <c:pt idx="10">
                  <c:v>-2568.4723929636857</c:v>
                </c:pt>
                <c:pt idx="11">
                  <c:v>-2999.4210718574777</c:v>
                </c:pt>
                <c:pt idx="12">
                  <c:v>-3529.2750670826008</c:v>
                </c:pt>
                <c:pt idx="13">
                  <c:v>-1295.7446523545495</c:v>
                </c:pt>
                <c:pt idx="14">
                  <c:v>-2577.5801145677669</c:v>
                </c:pt>
                <c:pt idx="15">
                  <c:v>-2096.2114510741903</c:v>
                </c:pt>
                <c:pt idx="16">
                  <c:v>-7085.0589451364231</c:v>
                </c:pt>
                <c:pt idx="17">
                  <c:v>-1218.7084616119446</c:v>
                </c:pt>
                <c:pt idx="18">
                  <c:v>-2021.3316820521704</c:v>
                </c:pt>
                <c:pt idx="19">
                  <c:v>-4861.7746125682406</c:v>
                </c:pt>
                <c:pt idx="20">
                  <c:v>-4152.5830974174114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60.303228608133537</c:v>
                </c:pt>
                <c:pt idx="2">
                  <c:v>286.07938463581968</c:v>
                </c:pt>
                <c:pt idx="3">
                  <c:v>401.48350049067551</c:v>
                </c:pt>
                <c:pt idx="4">
                  <c:v>1395.3931074721957</c:v>
                </c:pt>
                <c:pt idx="5">
                  <c:v>2306.2728867299679</c:v>
                </c:pt>
                <c:pt idx="6">
                  <c:v>6428.1251434946525</c:v>
                </c:pt>
                <c:pt idx="7">
                  <c:v>6873.4882393830658</c:v>
                </c:pt>
                <c:pt idx="8">
                  <c:v>7433.8141407256317</c:v>
                </c:pt>
                <c:pt idx="9">
                  <c:v>7732.2039073230717</c:v>
                </c:pt>
                <c:pt idx="10">
                  <c:v>9325.3706135070261</c:v>
                </c:pt>
                <c:pt idx="11">
                  <c:v>8017.3239746866711</c:v>
                </c:pt>
                <c:pt idx="12">
                  <c:v>8243.0897997355496</c:v>
                </c:pt>
                <c:pt idx="13">
                  <c:v>8684.8324775207802</c:v>
                </c:pt>
                <c:pt idx="14">
                  <c:v>9686.5768945545733</c:v>
                </c:pt>
                <c:pt idx="15">
                  <c:v>10366.358875295688</c:v>
                </c:pt>
                <c:pt idx="16">
                  <c:v>10794.96094454893</c:v>
                </c:pt>
                <c:pt idx="17">
                  <c:v>10442.32779841198</c:v>
                </c:pt>
                <c:pt idx="18">
                  <c:v>10292.542786372256</c:v>
                </c:pt>
                <c:pt idx="19">
                  <c:v>9978.8261781999554</c:v>
                </c:pt>
                <c:pt idx="20">
                  <c:v>9490.4941281402989</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-0.11064352544098466</c:v>
                </c:pt>
                <c:pt idx="2">
                  <c:v>0.12278981446894416</c:v>
                </c:pt>
                <c:pt idx="3">
                  <c:v>0.67968454418828772</c:v>
                </c:pt>
                <c:pt idx="4">
                  <c:v>1.0813942338645353</c:v>
                </c:pt>
                <c:pt idx="5">
                  <c:v>0.61094073303020735</c:v>
                </c:pt>
                <c:pt idx="6">
                  <c:v>0.45953245383569108</c:v>
                </c:pt>
                <c:pt idx="7">
                  <c:v>0.98194696383807334</c:v>
                </c:pt>
                <c:pt idx="8">
                  <c:v>1.5762322583506909</c:v>
                </c:pt>
                <c:pt idx="9">
                  <c:v>0.7307410212800074</c:v>
                </c:pt>
                <c:pt idx="10">
                  <c:v>1.3122616500721298</c:v>
                </c:pt>
                <c:pt idx="11">
                  <c:v>0.92920279506508274</c:v>
                </c:pt>
                <c:pt idx="12">
                  <c:v>1.5543668189459103</c:v>
                </c:pt>
                <c:pt idx="13">
                  <c:v>1.778865426558591</c:v>
                </c:pt>
                <c:pt idx="14">
                  <c:v>1.1578884098219431</c:v>
                </c:pt>
                <c:pt idx="15">
                  <c:v>2.9243772942513075</c:v>
                </c:pt>
                <c:pt idx="16">
                  <c:v>1.3408099482033713</c:v>
                </c:pt>
                <c:pt idx="17">
                  <c:v>2.6448384621005951</c:v>
                </c:pt>
                <c:pt idx="18">
                  <c:v>3.8577974849962242</c:v>
                </c:pt>
                <c:pt idx="19">
                  <c:v>3.120860286068555</c:v>
                </c:pt>
                <c:pt idx="20">
                  <c:v>2.7332026606781916</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75.677640020055208</c:v>
                </c:pt>
                <c:pt idx="2">
                  <c:v>173.41050160311624</c:v>
                </c:pt>
                <c:pt idx="3">
                  <c:v>260.49274678664057</c:v>
                </c:pt>
                <c:pt idx="4">
                  <c:v>327.07978490918225</c:v>
                </c:pt>
                <c:pt idx="5">
                  <c:v>404.71845169141631</c:v>
                </c:pt>
                <c:pt idx="6">
                  <c:v>479.76770997438967</c:v>
                </c:pt>
                <c:pt idx="7">
                  <c:v>553.92577611551201</c:v>
                </c:pt>
                <c:pt idx="8">
                  <c:v>628.67131655503476</c:v>
                </c:pt>
                <c:pt idx="9">
                  <c:v>670.11620408458089</c:v>
                </c:pt>
                <c:pt idx="10">
                  <c:v>679.60459946481433</c:v>
                </c:pt>
                <c:pt idx="11">
                  <c:v>666.85018288202809</c:v>
                </c:pt>
                <c:pt idx="12">
                  <c:v>644.51094848229536</c:v>
                </c:pt>
                <c:pt idx="13">
                  <c:v>642.81432028554627</c:v>
                </c:pt>
                <c:pt idx="14">
                  <c:v>665.91923205790545</c:v>
                </c:pt>
                <c:pt idx="15">
                  <c:v>722.10671540248086</c:v>
                </c:pt>
                <c:pt idx="16">
                  <c:v>776.49554990749334</c:v>
                </c:pt>
                <c:pt idx="17">
                  <c:v>825.10169622740227</c:v>
                </c:pt>
                <c:pt idx="18">
                  <c:v>871.91282057577905</c:v>
                </c:pt>
                <c:pt idx="19">
                  <c:v>915.11384908172931</c:v>
                </c:pt>
                <c:pt idx="20">
                  <c:v>941.28148995637753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981.31053036786034</c:v>
                </c:pt>
                <c:pt idx="2">
                  <c:v>4603.4330310342921</c:v>
                </c:pt>
                <c:pt idx="3">
                  <c:v>8254.0638200848407</c:v>
                </c:pt>
                <c:pt idx="4">
                  <c:v>10887.709138408973</c:v>
                </c:pt>
                <c:pt idx="5">
                  <c:v>11535.654587314188</c:v>
                </c:pt>
                <c:pt idx="6">
                  <c:v>15634.376361612696</c:v>
                </c:pt>
                <c:pt idx="7">
                  <c:v>17969.916501312589</c:v>
                </c:pt>
                <c:pt idx="8">
                  <c:v>19239.254167166</c:v>
                </c:pt>
                <c:pt idx="9">
                  <c:v>26520.978433088319</c:v>
                </c:pt>
                <c:pt idx="10">
                  <c:v>38335.944687770636</c:v>
                </c:pt>
                <c:pt idx="11">
                  <c:v>36435.378153370737</c:v>
                </c:pt>
                <c:pt idx="12">
                  <c:v>36706.859873340247</c:v>
                </c:pt>
                <c:pt idx="13">
                  <c:v>38027.734992644546</c:v>
                </c:pt>
                <c:pt idx="14">
                  <c:v>53986.292691762676</c:v>
                </c:pt>
                <c:pt idx="15">
                  <c:v>56914.285347185738</c:v>
                </c:pt>
                <c:pt idx="16">
                  <c:v>58417.204596723212</c:v>
                </c:pt>
                <c:pt idx="17">
                  <c:v>62003.035848174957</c:v>
                </c:pt>
                <c:pt idx="18">
                  <c:v>60939.075934393215</c:v>
                </c:pt>
                <c:pt idx="19">
                  <c:v>61495.619318622252</c:v>
                </c:pt>
                <c:pt idx="20">
                  <c:v>62764.107624980228</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2609.5231455561607</c:v>
                </c:pt>
                <c:pt idx="2">
                  <c:v>2195.9283718217321</c:v>
                </c:pt>
                <c:pt idx="3">
                  <c:v>2075.2642385662111</c:v>
                </c:pt>
                <c:pt idx="4">
                  <c:v>5149.9067132703385</c:v>
                </c:pt>
                <c:pt idx="5">
                  <c:v>6732.1291660168499</c:v>
                </c:pt>
                <c:pt idx="6">
                  <c:v>13859.638261351865</c:v>
                </c:pt>
                <c:pt idx="7">
                  <c:v>10724.656588621092</c:v>
                </c:pt>
                <c:pt idx="8">
                  <c:v>11898.297510273755</c:v>
                </c:pt>
                <c:pt idx="9">
                  <c:v>16777.192330468013</c:v>
                </c:pt>
                <c:pt idx="10">
                  <c:v>19480.624814739374</c:v>
                </c:pt>
                <c:pt idx="11">
                  <c:v>21165.57492258733</c:v>
                </c:pt>
                <c:pt idx="12">
                  <c:v>20188.518591557338</c:v>
                </c:pt>
                <c:pt idx="13">
                  <c:v>19885.657894729644</c:v>
                </c:pt>
                <c:pt idx="14">
                  <c:v>21118.018695558661</c:v>
                </c:pt>
                <c:pt idx="15">
                  <c:v>21054.915456729992</c:v>
                </c:pt>
                <c:pt idx="16">
                  <c:v>21217.370987322603</c:v>
                </c:pt>
                <c:pt idx="17">
                  <c:v>17134.205674607885</c:v>
                </c:pt>
                <c:pt idx="18">
                  <c:v>18564.188522130364</c:v>
                </c:pt>
                <c:pt idx="19">
                  <c:v>19289.214470269118</c:v>
                </c:pt>
                <c:pt idx="20">
                  <c:v>20034.82910489232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2273.6183986241012</c:v>
                </c:pt>
                <c:pt idx="2">
                  <c:v>4109.2286238079978</c:v>
                </c:pt>
                <c:pt idx="3">
                  <c:v>5937.7627361198975</c:v>
                </c:pt>
                <c:pt idx="4">
                  <c:v>7187.5843757974981</c:v>
                </c:pt>
                <c:pt idx="5">
                  <c:v>7599.1035033088956</c:v>
                </c:pt>
                <c:pt idx="6">
                  <c:v>8050.5468717871008</c:v>
                </c:pt>
                <c:pt idx="7">
                  <c:v>8509.1390456535955</c:v>
                </c:pt>
                <c:pt idx="8">
                  <c:v>8985.1368036093991</c:v>
                </c:pt>
                <c:pt idx="9">
                  <c:v>9432.5475223741923</c:v>
                </c:pt>
                <c:pt idx="10">
                  <c:v>9941.6182524465985</c:v>
                </c:pt>
                <c:pt idx="11">
                  <c:v>10610.911234994099</c:v>
                </c:pt>
                <c:pt idx="12">
                  <c:v>11575.253428517903</c:v>
                </c:pt>
                <c:pt idx="13">
                  <c:v>12930.410122766596</c:v>
                </c:pt>
                <c:pt idx="14">
                  <c:v>15030.921336827196</c:v>
                </c:pt>
                <c:pt idx="15">
                  <c:v>16871.723594584801</c:v>
                </c:pt>
                <c:pt idx="16">
                  <c:v>18059.199086672794</c:v>
                </c:pt>
                <c:pt idx="17">
                  <c:v>19125.403394488603</c:v>
                </c:pt>
                <c:pt idx="18">
                  <c:v>20130.465102486298</c:v>
                </c:pt>
                <c:pt idx="19">
                  <c:v>21384.725299454207</c:v>
                </c:pt>
                <c:pt idx="20">
                  <c:v>23022.539092180399</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236.86404623101794</c:v>
                </c:pt>
                <c:pt idx="2">
                  <c:v>352.43041655504135</c:v>
                </c:pt>
                <c:pt idx="3">
                  <c:v>581.72984429221503</c:v>
                </c:pt>
                <c:pt idx="4">
                  <c:v>712.29187667641395</c:v>
                </c:pt>
                <c:pt idx="5">
                  <c:v>897.03914722306774</c:v>
                </c:pt>
                <c:pt idx="6">
                  <c:v>1556.1169710408417</c:v>
                </c:pt>
                <c:pt idx="7">
                  <c:v>1750.7745073786884</c:v>
                </c:pt>
                <c:pt idx="8">
                  <c:v>1832.1581406929897</c:v>
                </c:pt>
                <c:pt idx="9">
                  <c:v>2435.5879571285191</c:v>
                </c:pt>
                <c:pt idx="10">
                  <c:v>3227.2915546213421</c:v>
                </c:pt>
                <c:pt idx="11">
                  <c:v>3430.5192424795123</c:v>
                </c:pt>
                <c:pt idx="12">
                  <c:v>3575.0053977445914</c:v>
                </c:pt>
                <c:pt idx="13">
                  <c:v>3653.3635934029085</c:v>
                </c:pt>
                <c:pt idx="14">
                  <c:v>4371.5171057788057</c:v>
                </c:pt>
                <c:pt idx="15">
                  <c:v>4700.8512435666398</c:v>
                </c:pt>
                <c:pt idx="16">
                  <c:v>5836.3288108294464</c:v>
                </c:pt>
                <c:pt idx="17">
                  <c:v>5861.4356812452525</c:v>
                </c:pt>
                <c:pt idx="18">
                  <c:v>5982.2767387290969</c:v>
                </c:pt>
                <c:pt idx="19">
                  <c:v>6198.2580861938859</c:v>
                </c:pt>
                <c:pt idx="20">
                  <c:v>6256.8372431819171</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2789.48232214769</c:v>
                </c:pt>
                <c:pt idx="3">
                  <c:v>3865.7508511184083</c:v>
                </c:pt>
                <c:pt idx="4">
                  <c:v>3369.7877051593946</c:v>
                </c:pt>
                <c:pt idx="5">
                  <c:v>3315.9861684329094</c:v>
                </c:pt>
                <c:pt idx="6">
                  <c:v>2606.6722266292122</c:v>
                </c:pt>
                <c:pt idx="7">
                  <c:v>2586.4558568581269</c:v>
                </c:pt>
                <c:pt idx="8">
                  <c:v>2543.0071057474529</c:v>
                </c:pt>
                <c:pt idx="9">
                  <c:v>3204.8550575188988</c:v>
                </c:pt>
                <c:pt idx="10">
                  <c:v>2840.3335968668148</c:v>
                </c:pt>
                <c:pt idx="11">
                  <c:v>3056.4697678599009</c:v>
                </c:pt>
                <c:pt idx="12">
                  <c:v>2502.1025496059756</c:v>
                </c:pt>
                <c:pt idx="13">
                  <c:v>2503.4874009662881</c:v>
                </c:pt>
                <c:pt idx="14">
                  <c:v>2907.749063796321</c:v>
                </c:pt>
                <c:pt idx="15">
                  <c:v>3214.9374602145103</c:v>
                </c:pt>
                <c:pt idx="16">
                  <c:v>3647.2696407897383</c:v>
                </c:pt>
                <c:pt idx="17">
                  <c:v>3756.146238924448</c:v>
                </c:pt>
                <c:pt idx="18">
                  <c:v>3479.1168951055024</c:v>
                </c:pt>
                <c:pt idx="19">
                  <c:v>4075.1341345553606</c:v>
                </c:pt>
                <c:pt idx="20">
                  <c:v>2767.1391955377962</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2433.381176233499</c:v>
                </c:pt>
                <c:pt idx="1">
                  <c:v>2400.3589639606726</c:v>
                </c:pt>
                <c:pt idx="2">
                  <c:v>2445.7791960130103</c:v>
                </c:pt>
                <c:pt idx="3">
                  <c:v>2264.3372796645408</c:v>
                </c:pt>
                <c:pt idx="4">
                  <c:v>2159.6059437216682</c:v>
                </c:pt>
                <c:pt idx="5">
                  <c:v>2175.2284291767228</c:v>
                </c:pt>
                <c:pt idx="6">
                  <c:v>2573.5620869606141</c:v>
                </c:pt>
                <c:pt idx="7">
                  <c:v>2391.0489776735558</c:v>
                </c:pt>
                <c:pt idx="8">
                  <c:v>2406.721446172397</c:v>
                </c:pt>
                <c:pt idx="9">
                  <c:v>2675.6907819161679</c:v>
                </c:pt>
                <c:pt idx="10">
                  <c:v>2509.9481895896847</c:v>
                </c:pt>
                <c:pt idx="11">
                  <c:v>3725.8264202366877</c:v>
                </c:pt>
                <c:pt idx="12">
                  <c:v>3805.0079894561104</c:v>
                </c:pt>
                <c:pt idx="13">
                  <c:v>3664.2463027966937</c:v>
                </c:pt>
                <c:pt idx="14">
                  <c:v>3801.6035357507817</c:v>
                </c:pt>
                <c:pt idx="15">
                  <c:v>4029.5277090104541</c:v>
                </c:pt>
                <c:pt idx="16">
                  <c:v>5300.0673114173242</c:v>
                </c:pt>
                <c:pt idx="17">
                  <c:v>4747.4456555560937</c:v>
                </c:pt>
                <c:pt idx="18">
                  <c:v>5052.0491514813839</c:v>
                </c:pt>
                <c:pt idx="19">
                  <c:v>5582.7089559836368</c:v>
                </c:pt>
                <c:pt idx="20">
                  <c:v>5478.3272088806825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760.71342057265576</c:v>
                </c:pt>
                <c:pt idx="1">
                  <c:v>734.6894493971156</c:v>
                </c:pt>
                <c:pt idx="2">
                  <c:v>729.85296308085015</c:v>
                </c:pt>
                <c:pt idx="3">
                  <c:v>728.22182789607587</c:v>
                </c:pt>
                <c:pt idx="4">
                  <c:v>699.84241321097204</c:v>
                </c:pt>
                <c:pt idx="5">
                  <c:v>706.85691028920985</c:v>
                </c:pt>
                <c:pt idx="6">
                  <c:v>674.28358139617023</c:v>
                </c:pt>
                <c:pt idx="7">
                  <c:v>688.9002595000635</c:v>
                </c:pt>
                <c:pt idx="8">
                  <c:v>691.2043215498885</c:v>
                </c:pt>
                <c:pt idx="9">
                  <c:v>678.58040586808977</c:v>
                </c:pt>
                <c:pt idx="10">
                  <c:v>669.29532184804748</c:v>
                </c:pt>
                <c:pt idx="11">
                  <c:v>724.52522001904129</c:v>
                </c:pt>
                <c:pt idx="12">
                  <c:v>731.36194358906289</c:v>
                </c:pt>
                <c:pt idx="13">
                  <c:v>737.49445017189419</c:v>
                </c:pt>
                <c:pt idx="14">
                  <c:v>754.81114609264091</c:v>
                </c:pt>
                <c:pt idx="15">
                  <c:v>767.65079251187581</c:v>
                </c:pt>
                <c:pt idx="16">
                  <c:v>798.01555695385912</c:v>
                </c:pt>
                <c:pt idx="17">
                  <c:v>810.95308088133015</c:v>
                </c:pt>
                <c:pt idx="18">
                  <c:v>837.69423689551422</c:v>
                </c:pt>
                <c:pt idx="19">
                  <c:v>851.98714645569862</c:v>
                </c:pt>
                <c:pt idx="20">
                  <c:v>847.44865979425538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2.2983498923718111</c:v>
                </c:pt>
                <c:pt idx="1">
                  <c:v>0.67189006838933651</c:v>
                </c:pt>
                <c:pt idx="2">
                  <c:v>6.6782875183880197</c:v>
                </c:pt>
                <c:pt idx="3">
                  <c:v>12.420559441812278</c:v>
                </c:pt>
                <c:pt idx="4">
                  <c:v>25.090754538043392</c:v>
                </c:pt>
                <c:pt idx="5">
                  <c:v>11.279178667915858</c:v>
                </c:pt>
                <c:pt idx="6">
                  <c:v>9.05347696375647</c:v>
                </c:pt>
                <c:pt idx="7">
                  <c:v>16.732970260791486</c:v>
                </c:pt>
                <c:pt idx="8">
                  <c:v>25.46896409012697</c:v>
                </c:pt>
                <c:pt idx="9">
                  <c:v>13.259687216348825</c:v>
                </c:pt>
                <c:pt idx="10">
                  <c:v>21.588596148432121</c:v>
                </c:pt>
                <c:pt idx="11">
                  <c:v>15.957630979828529</c:v>
                </c:pt>
                <c:pt idx="12">
                  <c:v>25.14754213087669</c:v>
                </c:pt>
                <c:pt idx="13">
                  <c:v>28.447671662783097</c:v>
                </c:pt>
                <c:pt idx="14">
                  <c:v>19.319309516754373</c:v>
                </c:pt>
                <c:pt idx="15">
                  <c:v>45.286696117866036</c:v>
                </c:pt>
                <c:pt idx="16">
                  <c:v>22.008256130961371</c:v>
                </c:pt>
                <c:pt idx="17">
                  <c:v>41.177475285250566</c:v>
                </c:pt>
                <c:pt idx="18">
                  <c:v>59.007972921816297</c:v>
                </c:pt>
                <c:pt idx="19">
                  <c:v>48.174996097579559</c:v>
                </c:pt>
                <c:pt idx="20">
                  <c:v>42.476429004341227</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495.16389380530978</c:v>
                </c:pt>
                <c:pt idx="3">
                  <c:v>45.513628318584075</c:v>
                </c:pt>
                <c:pt idx="4">
                  <c:v>107.28212389380532</c:v>
                </c:pt>
                <c:pt idx="5">
                  <c:v>315.34442477876109</c:v>
                </c:pt>
                <c:pt idx="6">
                  <c:v>268.20530973451326</c:v>
                </c:pt>
                <c:pt idx="7">
                  <c:v>164.63132743362831</c:v>
                </c:pt>
                <c:pt idx="8">
                  <c:v>57.883154380964157</c:v>
                </c:pt>
                <c:pt idx="9">
                  <c:v>299.1982703354301</c:v>
                </c:pt>
                <c:pt idx="10">
                  <c:v>340.53946902654866</c:v>
                </c:pt>
                <c:pt idx="11">
                  <c:v>244.78336672383503</c:v>
                </c:pt>
                <c:pt idx="12">
                  <c:v>24.164968257620174</c:v>
                </c:pt>
                <c:pt idx="13">
                  <c:v>5.3488672566371678</c:v>
                </c:pt>
                <c:pt idx="14">
                  <c:v>445.6373451329618</c:v>
                </c:pt>
                <c:pt idx="15">
                  <c:v>208.06230088495573</c:v>
                </c:pt>
                <c:pt idx="16">
                  <c:v>266.23253277834658</c:v>
                </c:pt>
                <c:pt idx="17">
                  <c:v>0</c:v>
                </c:pt>
                <c:pt idx="18">
                  <c:v>105.08974867267558</c:v>
                </c:pt>
                <c:pt idx="19">
                  <c:v>7.8963753794391156</c:v>
                </c:pt>
                <c:pt idx="20">
                  <c:v>0</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752.53429163999999</c:v>
                </c:pt>
                <c:pt idx="4">
                  <c:v>752.53429163999999</c:v>
                </c:pt>
                <c:pt idx="5">
                  <c:v>1392.43060788</c:v>
                </c:pt>
                <c:pt idx="6">
                  <c:v>1468.19552256</c:v>
                </c:pt>
                <c:pt idx="7">
                  <c:v>1705.95941124</c:v>
                </c:pt>
                <c:pt idx="8">
                  <c:v>1921.16142954</c:v>
                </c:pt>
                <c:pt idx="9">
                  <c:v>2194.5277599000001</c:v>
                </c:pt>
                <c:pt idx="10">
                  <c:v>3967.2842354400004</c:v>
                </c:pt>
                <c:pt idx="11">
                  <c:v>4842.7365769799999</c:v>
                </c:pt>
                <c:pt idx="12">
                  <c:v>4934.54802096</c:v>
                </c:pt>
                <c:pt idx="13">
                  <c:v>5566.7518995</c:v>
                </c:pt>
                <c:pt idx="14">
                  <c:v>5566.7518995</c:v>
                </c:pt>
                <c:pt idx="15">
                  <c:v>6693.9914746200002</c:v>
                </c:pt>
                <c:pt idx="16">
                  <c:v>8140.208903400001</c:v>
                </c:pt>
                <c:pt idx="17">
                  <c:v>8255.2262631600006</c:v>
                </c:pt>
                <c:pt idx="18">
                  <c:v>8424.367366020002</c:v>
                </c:pt>
                <c:pt idx="19">
                  <c:v>8424.367366020002</c:v>
                </c:pt>
                <c:pt idx="20">
                  <c:v>9092.286986940002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107.05334277280673</c:v>
                </c:pt>
                <c:pt idx="1">
                  <c:v>133.25578726700675</c:v>
                </c:pt>
                <c:pt idx="2">
                  <c:v>162.08346322900672</c:v>
                </c:pt>
                <c:pt idx="3">
                  <c:v>193.79022405090674</c:v>
                </c:pt>
                <c:pt idx="4">
                  <c:v>308.39942377410671</c:v>
                </c:pt>
                <c:pt idx="5">
                  <c:v>517.6717106205067</c:v>
                </c:pt>
                <c:pt idx="6">
                  <c:v>798.96040936740678</c:v>
                </c:pt>
                <c:pt idx="7">
                  <c:v>1161.7187016598068</c:v>
                </c:pt>
                <c:pt idx="8">
                  <c:v>1621.4283833994066</c:v>
                </c:pt>
                <c:pt idx="9">
                  <c:v>2009.3777455251065</c:v>
                </c:pt>
                <c:pt idx="10">
                  <c:v>2684.462937684706</c:v>
                </c:pt>
                <c:pt idx="11">
                  <c:v>2943.9884952768052</c:v>
                </c:pt>
                <c:pt idx="12">
                  <c:v>3176.6526495534063</c:v>
                </c:pt>
                <c:pt idx="13">
                  <c:v>3438.1945740584047</c:v>
                </c:pt>
                <c:pt idx="14">
                  <c:v>3771.4923195484052</c:v>
                </c:pt>
                <c:pt idx="15">
                  <c:v>4066.1390825974058</c:v>
                </c:pt>
                <c:pt idx="16">
                  <c:v>4332.8111213103057</c:v>
                </c:pt>
                <c:pt idx="17">
                  <c:v>4602.187448849606</c:v>
                </c:pt>
                <c:pt idx="18">
                  <c:v>4985.1335281452057</c:v>
                </c:pt>
                <c:pt idx="19">
                  <c:v>5138.0284479291049</c:v>
                </c:pt>
                <c:pt idx="20">
                  <c:v>5289.6131027486072</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212.42771816000001</c:v>
                </c:pt>
                <c:pt idx="5">
                  <c:v>443.82240714</c:v>
                </c:pt>
                <c:pt idx="6">
                  <c:v>1346.82518321</c:v>
                </c:pt>
                <c:pt idx="7">
                  <c:v>2041.7826786200001</c:v>
                </c:pt>
                <c:pt idx="8">
                  <c:v>2101.6582448099998</c:v>
                </c:pt>
                <c:pt idx="9">
                  <c:v>2424.6253780699999</c:v>
                </c:pt>
                <c:pt idx="10">
                  <c:v>2679.8590741799999</c:v>
                </c:pt>
                <c:pt idx="11">
                  <c:v>2729.8058901300001</c:v>
                </c:pt>
                <c:pt idx="12">
                  <c:v>3134.4293810299996</c:v>
                </c:pt>
                <c:pt idx="13">
                  <c:v>3154.5203132500001</c:v>
                </c:pt>
                <c:pt idx="14">
                  <c:v>3621.1138911899998</c:v>
                </c:pt>
                <c:pt idx="15">
                  <c:v>4263.1730816399995</c:v>
                </c:pt>
                <c:pt idx="16">
                  <c:v>4667.3070887599997</c:v>
                </c:pt>
                <c:pt idx="17">
                  <c:v>4667.3070887599997</c:v>
                </c:pt>
                <c:pt idx="18">
                  <c:v>4667.3070887599997</c:v>
                </c:pt>
                <c:pt idx="19">
                  <c:v>4667.3070887599997</c:v>
                </c:pt>
                <c:pt idx="20">
                  <c:v>4691.4197261999998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2095.3496495600002</c:v>
                </c:pt>
                <c:pt idx="11">
                  <c:v>2095.3496495600002</c:v>
                </c:pt>
                <c:pt idx="12">
                  <c:v>2120.2103844000003</c:v>
                </c:pt>
                <c:pt idx="13">
                  <c:v>2120.2103844000003</c:v>
                </c:pt>
                <c:pt idx="14">
                  <c:v>2768.2954558400002</c:v>
                </c:pt>
                <c:pt idx="15">
                  <c:v>2768.2954558400002</c:v>
                </c:pt>
                <c:pt idx="16">
                  <c:v>3119.0484209700003</c:v>
                </c:pt>
                <c:pt idx="17">
                  <c:v>3214.8055975100006</c:v>
                </c:pt>
                <c:pt idx="18">
                  <c:v>3264.8607348500004</c:v>
                </c:pt>
                <c:pt idx="19">
                  <c:v>3264.8607348500004</c:v>
                </c:pt>
                <c:pt idx="20">
                  <c:v>3264.8607348500004</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3350</c:v>
                </c:pt>
                <c:pt idx="3">
                  <c:v>3630</c:v>
                </c:pt>
                <c:pt idx="4">
                  <c:v>4290</c:v>
                </c:pt>
                <c:pt idx="5">
                  <c:v>6230</c:v>
                </c:pt>
                <c:pt idx="6">
                  <c:v>7880</c:v>
                </c:pt>
                <c:pt idx="7">
                  <c:v>8580</c:v>
                </c:pt>
                <c:pt idx="8">
                  <c:v>8930</c:v>
                </c:pt>
                <c:pt idx="9">
                  <c:v>10660</c:v>
                </c:pt>
                <c:pt idx="10">
                  <c:v>12755</c:v>
                </c:pt>
                <c:pt idx="11">
                  <c:v>14195</c:v>
                </c:pt>
                <c:pt idx="12">
                  <c:v>14195</c:v>
                </c:pt>
                <c:pt idx="13">
                  <c:v>14195</c:v>
                </c:pt>
                <c:pt idx="14">
                  <c:v>16250</c:v>
                </c:pt>
                <c:pt idx="15">
                  <c:v>17530</c:v>
                </c:pt>
                <c:pt idx="16">
                  <c:v>18680</c:v>
                </c:pt>
                <c:pt idx="17">
                  <c:v>18680</c:v>
                </c:pt>
                <c:pt idx="18">
                  <c:v>18680</c:v>
                </c:pt>
                <c:pt idx="19">
                  <c:v>18680</c:v>
                </c:pt>
                <c:pt idx="20">
                  <c:v>18680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3820</c:v>
                </c:pt>
                <c:pt idx="3">
                  <c:v>4100</c:v>
                </c:pt>
                <c:pt idx="4">
                  <c:v>4760</c:v>
                </c:pt>
                <c:pt idx="5">
                  <c:v>6700</c:v>
                </c:pt>
                <c:pt idx="6">
                  <c:v>8350.0000000000018</c:v>
                </c:pt>
                <c:pt idx="7">
                  <c:v>9435.0000000000018</c:v>
                </c:pt>
                <c:pt idx="8">
                  <c:v>9785.0000000000018</c:v>
                </c:pt>
                <c:pt idx="9">
                  <c:v>11927.5</c:v>
                </c:pt>
                <c:pt idx="10">
                  <c:v>14022.5</c:v>
                </c:pt>
                <c:pt idx="11">
                  <c:v>15696.839999960001</c:v>
                </c:pt>
                <c:pt idx="12">
                  <c:v>16213.839999970001</c:v>
                </c:pt>
                <c:pt idx="13">
                  <c:v>16375.839999970003</c:v>
                </c:pt>
                <c:pt idx="14">
                  <c:v>19360.839999970001</c:v>
                </c:pt>
                <c:pt idx="15">
                  <c:v>20640.839999970001</c:v>
                </c:pt>
                <c:pt idx="16">
                  <c:v>22406.239999959998</c:v>
                </c:pt>
                <c:pt idx="17">
                  <c:v>22406.239999959998</c:v>
                </c:pt>
                <c:pt idx="18">
                  <c:v>23489.63999996</c:v>
                </c:pt>
                <c:pt idx="19">
                  <c:v>23609.63999996</c:v>
                </c:pt>
                <c:pt idx="20">
                  <c:v>23609.63999996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95729.210859816725</c:v>
                </c:pt>
                <c:pt idx="1">
                  <c:v>60759.618691664451</c:v>
                </c:pt>
                <c:pt idx="2">
                  <c:v>25808.852640639401</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31398.765107289375</c:v>
                </c:pt>
                <c:pt idx="1">
                  <c:v>6531.7346963628888</c:v>
                </c:pt>
                <c:pt idx="2">
                  <c:v>2321.3639488134309</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3133.6998204226766</c:v>
                </c:pt>
                <c:pt idx="1">
                  <c:v>8746.6928700786193</c:v>
                </c:pt>
                <c:pt idx="2">
                  <c:v>11176.791154277838</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113.39375650694541</c:v>
                </c:pt>
                <c:pt idx="1">
                  <c:v>1988.8528909197371</c:v>
                </c:pt>
                <c:pt idx="2">
                  <c:v>28037.46639047132</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16142.820109188882</c:v>
                </c:pt>
                <c:pt idx="1">
                  <c:v>13574.347716225197</c:v>
                </c:pt>
                <c:pt idx="2">
                  <c:v>11990.237011771471</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255.17949585688078</c:v>
                </c:pt>
                <c:pt idx="1">
                  <c:v>9580.5501093639068</c:v>
                </c:pt>
                <c:pt idx="2">
                  <c:v>9745.6736239971797</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0.15635033281440891</c:v>
                </c:pt>
                <c:pt idx="1">
                  <c:v>1.4686119828865387</c:v>
                </c:pt>
                <c:pt idx="2">
                  <c:v>2.8895529934926003</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281.91502082470748</c:v>
                </c:pt>
                <c:pt idx="1">
                  <c:v>961.51962028952187</c:v>
                </c:pt>
                <c:pt idx="2">
                  <c:v>1223.196510781085</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29171.425691475568</c:v>
                </c:pt>
                <c:pt idx="1">
                  <c:v>67507.370379246204</c:v>
                </c:pt>
                <c:pt idx="2">
                  <c:v>91935.533316455796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12774.527528157589</c:v>
                </c:pt>
                <c:pt idx="1">
                  <c:v>32255.152342896963</c:v>
                </c:pt>
                <c:pt idx="2">
                  <c:v>32809.356633049909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17784.776621535202</c:v>
                </c:pt>
                <c:pt idx="1">
                  <c:v>27726.394873981801</c:v>
                </c:pt>
                <c:pt idx="2">
                  <c:v>40807.315713715601</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Fast Change (DP4)</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126.4519296884401</c:v>
                </c:pt>
                <c:pt idx="1">
                  <c:v>124.65157807552053</c:v>
                </c:pt>
                <c:pt idx="2">
                  <c:v>123.20451456616418</c:v>
                </c:pt>
                <c:pt idx="3">
                  <c:v>118.91287237185455</c:v>
                </c:pt>
                <c:pt idx="4">
                  <c:v>117.60776117944751</c:v>
                </c:pt>
                <c:pt idx="5">
                  <c:v>110.35286290948365</c:v>
                </c:pt>
                <c:pt idx="6">
                  <c:v>111.97283238920106</c:v>
                </c:pt>
                <c:pt idx="7">
                  <c:v>104.3892498852059</c:v>
                </c:pt>
                <c:pt idx="8">
                  <c:v>104.92468568903151</c:v>
                </c:pt>
                <c:pt idx="9">
                  <c:v>98.876654025759009</c:v>
                </c:pt>
                <c:pt idx="10">
                  <c:v>89.528716138792632</c:v>
                </c:pt>
                <c:pt idx="11">
                  <c:v>83.183147201488453</c:v>
                </c:pt>
                <c:pt idx="12">
                  <c:v>83.743142770032932</c:v>
                </c:pt>
                <c:pt idx="13">
                  <c:v>80.102424528306514</c:v>
                </c:pt>
                <c:pt idx="14">
                  <c:v>56.760117807663008</c:v>
                </c:pt>
                <c:pt idx="15">
                  <c:v>51.708016548014101</c:v>
                </c:pt>
                <c:pt idx="16">
                  <c:v>46.276263150457169</c:v>
                </c:pt>
                <c:pt idx="17">
                  <c:v>45.386532118864849</c:v>
                </c:pt>
                <c:pt idx="18">
                  <c:v>46.066293861068232</c:v>
                </c:pt>
                <c:pt idx="19">
                  <c:v>45.778818658547571</c:v>
                </c:pt>
                <c:pt idx="20">
                  <c:v>43.898548960148986</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249.17940524565313</c:v>
                </c:pt>
                <c:pt idx="1">
                  <c:v>264.34453118926979</c:v>
                </c:pt>
                <c:pt idx="2">
                  <c:v>231.55823148750954</c:v>
                </c:pt>
                <c:pt idx="3">
                  <c:v>281.73080465149474</c:v>
                </c:pt>
                <c:pt idx="4">
                  <c:v>391.73908999998451</c:v>
                </c:pt>
                <c:pt idx="5">
                  <c:v>563.41374944993402</c:v>
                </c:pt>
                <c:pt idx="6">
                  <c:v>777.14088543545654</c:v>
                </c:pt>
                <c:pt idx="7">
                  <c:v>988.07421733748947</c:v>
                </c:pt>
                <c:pt idx="8">
                  <c:v>1284.0598507822538</c:v>
                </c:pt>
                <c:pt idx="9">
                  <c:v>1590.5210454665194</c:v>
                </c:pt>
                <c:pt idx="10">
                  <c:v>1830.0744941716571</c:v>
                </c:pt>
                <c:pt idx="11">
                  <c:v>2020.6927136438992</c:v>
                </c:pt>
                <c:pt idx="12">
                  <c:v>2136.8126962150809</c:v>
                </c:pt>
                <c:pt idx="13">
                  <c:v>2303.5304658978434</c:v>
                </c:pt>
                <c:pt idx="14">
                  <c:v>2549.1205365639189</c:v>
                </c:pt>
                <c:pt idx="15">
                  <c:v>2821.867677440147</c:v>
                </c:pt>
                <c:pt idx="16">
                  <c:v>2933.899458508376</c:v>
                </c:pt>
                <c:pt idx="17">
                  <c:v>3161.1104499516705</c:v>
                </c:pt>
                <c:pt idx="18">
                  <c:v>3350.260771003273</c:v>
                </c:pt>
                <c:pt idx="19">
                  <c:v>3522.8676977343493</c:v>
                </c:pt>
                <c:pt idx="20">
                  <c:v>3945.0931111585596</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9.4761524260205565</c:v>
                </c:pt>
                <c:pt idx="1">
                  <c:v>66.539479261234817</c:v>
                </c:pt>
                <c:pt idx="2">
                  <c:v>56.050859912240782</c:v>
                </c:pt>
                <c:pt idx="3">
                  <c:v>153.91289057590109</c:v>
                </c:pt>
                <c:pt idx="4">
                  <c:v>142.07211167500975</c:v>
                </c:pt>
                <c:pt idx="5">
                  <c:v>238.669874813494</c:v>
                </c:pt>
                <c:pt idx="6">
                  <c:v>626.99304484860227</c:v>
                </c:pt>
                <c:pt idx="7">
                  <c:v>259.08265922118051</c:v>
                </c:pt>
                <c:pt idx="8">
                  <c:v>305.23130624132955</c:v>
                </c:pt>
                <c:pt idx="9">
                  <c:v>856.1764139770587</c:v>
                </c:pt>
                <c:pt idx="10">
                  <c:v>2279.8657638534164</c:v>
                </c:pt>
                <c:pt idx="11">
                  <c:v>2341.3435613815641</c:v>
                </c:pt>
                <c:pt idx="12">
                  <c:v>2824.9734402903164</c:v>
                </c:pt>
                <c:pt idx="13">
                  <c:v>3792.9031830588001</c:v>
                </c:pt>
                <c:pt idx="14">
                  <c:v>6465.8406237190156</c:v>
                </c:pt>
                <c:pt idx="15">
                  <c:v>6571.9932148872658</c:v>
                </c:pt>
                <c:pt idx="16">
                  <c:v>7363.166069839669</c:v>
                </c:pt>
                <c:pt idx="17">
                  <c:v>6625.5116968445864</c:v>
                </c:pt>
                <c:pt idx="18">
                  <c:v>6756.8914179199319</c:v>
                </c:pt>
                <c:pt idx="19">
                  <c:v>9399.9492845255736</c:v>
                </c:pt>
                <c:pt idx="20">
                  <c:v>9682.1500197331879</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212.0087324330371</c:v>
                </c:pt>
                <c:pt idx="4">
                  <c:v>1289.5693998371739</c:v>
                </c:pt>
                <c:pt idx="5">
                  <c:v>1807.6750421049574</c:v>
                </c:pt>
                <c:pt idx="6">
                  <c:v>3343.8498158398015</c:v>
                </c:pt>
                <c:pt idx="7">
                  <c:v>1660.938836723413</c:v>
                </c:pt>
                <c:pt idx="8">
                  <c:v>1658.2585937516817</c:v>
                </c:pt>
                <c:pt idx="9">
                  <c:v>3029.7318936626807</c:v>
                </c:pt>
                <c:pt idx="10">
                  <c:v>2917.2833428124709</c:v>
                </c:pt>
                <c:pt idx="11">
                  <c:v>3093.9614978551081</c:v>
                </c:pt>
                <c:pt idx="12">
                  <c:v>3108.0309936596427</c:v>
                </c:pt>
                <c:pt idx="13">
                  <c:v>3002.0763757824052</c:v>
                </c:pt>
                <c:pt idx="14">
                  <c:v>3773.122213273301</c:v>
                </c:pt>
                <c:pt idx="15">
                  <c:v>4058.552815608843</c:v>
                </c:pt>
                <c:pt idx="16">
                  <c:v>5465.8968555012152</c:v>
                </c:pt>
                <c:pt idx="17">
                  <c:v>5920.7369572568232</c:v>
                </c:pt>
                <c:pt idx="18">
                  <c:v>5511.9564038439457</c:v>
                </c:pt>
                <c:pt idx="19">
                  <c:v>5798.0089197336147</c:v>
                </c:pt>
                <c:pt idx="20">
                  <c:v>6167.5615890543795</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-3990</c:v>
                </c:pt>
                <c:pt idx="5">
                  <c:v>-4710</c:v>
                </c:pt>
                <c:pt idx="6">
                  <c:v>-4710</c:v>
                </c:pt>
                <c:pt idx="7">
                  <c:v>-5410</c:v>
                </c:pt>
                <c:pt idx="8">
                  <c:v>-5410</c:v>
                </c:pt>
                <c:pt idx="9">
                  <c:v>-6130</c:v>
                </c:pt>
                <c:pt idx="10">
                  <c:v>-7510</c:v>
                </c:pt>
                <c:pt idx="11">
                  <c:v>-8970</c:v>
                </c:pt>
                <c:pt idx="12">
                  <c:v>-8970</c:v>
                </c:pt>
                <c:pt idx="13">
                  <c:v>-9250</c:v>
                </c:pt>
                <c:pt idx="14">
                  <c:v>-13390</c:v>
                </c:pt>
                <c:pt idx="15">
                  <c:v>-14090</c:v>
                </c:pt>
                <c:pt idx="16">
                  <c:v>-15240</c:v>
                </c:pt>
                <c:pt idx="17">
                  <c:v>-15240</c:v>
                </c:pt>
                <c:pt idx="18">
                  <c:v>-15240</c:v>
                </c:pt>
                <c:pt idx="19">
                  <c:v>-15240</c:v>
                </c:pt>
                <c:pt idx="20">
                  <c:v>-15240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-349.99999999000011</c:v>
                </c:pt>
                <c:pt idx="6">
                  <c:v>-349.99999999000011</c:v>
                </c:pt>
                <c:pt idx="7">
                  <c:v>-700</c:v>
                </c:pt>
                <c:pt idx="8">
                  <c:v>-700</c:v>
                </c:pt>
                <c:pt idx="9">
                  <c:v>-1450</c:v>
                </c:pt>
                <c:pt idx="10">
                  <c:v>-1450</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42.883553178436614</c:v>
                </c:pt>
                <c:pt idx="1">
                  <c:v>89.085997672636495</c:v>
                </c:pt>
                <c:pt idx="2">
                  <c:v>117.91367363463678</c:v>
                </c:pt>
                <c:pt idx="3">
                  <c:v>2189.6204344565367</c:v>
                </c:pt>
                <c:pt idx="4">
                  <c:v>2304.2296341797364</c:v>
                </c:pt>
                <c:pt idx="5">
                  <c:v>2513.5019210261362</c:v>
                </c:pt>
                <c:pt idx="6">
                  <c:v>2794.7906197730367</c:v>
                </c:pt>
                <c:pt idx="7">
                  <c:v>3157.5489120654361</c:v>
                </c:pt>
                <c:pt idx="8">
                  <c:v>3617.2585938050365</c:v>
                </c:pt>
                <c:pt idx="9">
                  <c:v>3955.5496670007365</c:v>
                </c:pt>
                <c:pt idx="10">
                  <c:v>5370.1603520503377</c:v>
                </c:pt>
                <c:pt idx="11">
                  <c:v>5629.6859096424359</c:v>
                </c:pt>
                <c:pt idx="12">
                  <c:v>6069.2319468690366</c:v>
                </c:pt>
                <c:pt idx="13">
                  <c:v>7397.3461537840376</c:v>
                </c:pt>
                <c:pt idx="14">
                  <c:v>9076.7891060140373</c:v>
                </c:pt>
                <c:pt idx="15">
                  <c:v>9595.5717072530369</c:v>
                </c:pt>
                <c:pt idx="16">
                  <c:v>11050.194103905938</c:v>
                </c:pt>
                <c:pt idx="17">
                  <c:v>11793.208342605236</c:v>
                </c:pt>
                <c:pt idx="18">
                  <c:v>12095.145462960838</c:v>
                </c:pt>
                <c:pt idx="19">
                  <c:v>13558.988333174737</c:v>
                </c:pt>
                <c:pt idx="20">
                  <c:v>14191.713096524236</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64.325329767982339</c:v>
                </c:pt>
                <c:pt idx="1">
                  <c:v>172.63780924777268</c:v>
                </c:pt>
                <c:pt idx="2">
                  <c:v>315.71020443524526</c:v>
                </c:pt>
                <c:pt idx="3">
                  <c:v>515.52487320264925</c:v>
                </c:pt>
                <c:pt idx="4">
                  <c:v>676.78411298407332</c:v>
                </c:pt>
                <c:pt idx="5">
                  <c:v>792.46880398308883</c:v>
                </c:pt>
                <c:pt idx="6">
                  <c:v>912.97634968352929</c:v>
                </c:pt>
                <c:pt idx="7">
                  <c:v>1032.8548107270321</c:v>
                </c:pt>
                <c:pt idx="8">
                  <c:v>1158.0360452291002</c:v>
                </c:pt>
                <c:pt idx="9">
                  <c:v>1154.3227677296454</c:v>
                </c:pt>
                <c:pt idx="10">
                  <c:v>1138.1712385693522</c:v>
                </c:pt>
                <c:pt idx="11">
                  <c:v>1073.7446618502145</c:v>
                </c:pt>
                <c:pt idx="12">
                  <c:v>1022.7799542452966</c:v>
                </c:pt>
                <c:pt idx="13">
                  <c:v>1010.5845402088677</c:v>
                </c:pt>
                <c:pt idx="14">
                  <c:v>1048.1321966921905</c:v>
                </c:pt>
                <c:pt idx="15">
                  <c:v>1088.3952330020325</c:v>
                </c:pt>
                <c:pt idx="16">
                  <c:v>1131.4003973268345</c:v>
                </c:pt>
                <c:pt idx="17">
                  <c:v>1202.1192068272971</c:v>
                </c:pt>
                <c:pt idx="18">
                  <c:v>1281.2125121647682</c:v>
                </c:pt>
                <c:pt idx="19">
                  <c:v>1307.1920472929678</c:v>
                </c:pt>
                <c:pt idx="20">
                  <c:v>1331.3104807303503</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1087.2000000000007</c:v>
                </c:pt>
                <c:pt idx="5">
                  <c:v>1728.6692693100013</c:v>
                </c:pt>
                <c:pt idx="6">
                  <c:v>2688</c:v>
                </c:pt>
                <c:pt idx="7">
                  <c:v>2948</c:v>
                </c:pt>
                <c:pt idx="8">
                  <c:v>3117.25</c:v>
                </c:pt>
                <c:pt idx="9">
                  <c:v>4987.7545941600001</c:v>
                </c:pt>
                <c:pt idx="10">
                  <c:v>6112.8821856800005</c:v>
                </c:pt>
                <c:pt idx="11">
                  <c:v>9123.1856377500008</c:v>
                </c:pt>
                <c:pt idx="12">
                  <c:v>9111.6462254399994</c:v>
                </c:pt>
                <c:pt idx="13">
                  <c:v>9537.3196434600031</c:v>
                </c:pt>
                <c:pt idx="14">
                  <c:v>14044.095395600001</c:v>
                </c:pt>
                <c:pt idx="15">
                  <c:v>15377.374542969999</c:v>
                </c:pt>
                <c:pt idx="16">
                  <c:v>19574.936208230003</c:v>
                </c:pt>
                <c:pt idx="17">
                  <c:v>18965.936208230003</c:v>
                </c:pt>
                <c:pt idx="18">
                  <c:v>18931.80230752</c:v>
                </c:pt>
                <c:pt idx="19">
                  <c:v>18662.791757170002</c:v>
                </c:pt>
                <c:pt idx="20">
                  <c:v>18614.491757169999</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1087.3150746899992</c:v>
                </c:pt>
                <c:pt idx="4">
                  <c:v>1527.4572184899989</c:v>
                </c:pt>
                <c:pt idx="5">
                  <c:v>2594.3740623600006</c:v>
                </c:pt>
                <c:pt idx="6">
                  <c:v>4531.71454223</c:v>
                </c:pt>
                <c:pt idx="7">
                  <c:v>4631.71454223</c:v>
                </c:pt>
                <c:pt idx="8">
                  <c:v>4731.71454223</c:v>
                </c:pt>
                <c:pt idx="9">
                  <c:v>6164.928955469999</c:v>
                </c:pt>
                <c:pt idx="10">
                  <c:v>7178.2288968899975</c:v>
                </c:pt>
                <c:pt idx="11">
                  <c:v>7778.9816999999985</c:v>
                </c:pt>
                <c:pt idx="12">
                  <c:v>9174.7942141199983</c:v>
                </c:pt>
                <c:pt idx="13">
                  <c:v>9368.074686269998</c:v>
                </c:pt>
                <c:pt idx="14">
                  <c:v>12648.82531708</c:v>
                </c:pt>
                <c:pt idx="15">
                  <c:v>12648.82531708</c:v>
                </c:pt>
                <c:pt idx="16">
                  <c:v>14450.350657109999</c:v>
                </c:pt>
                <c:pt idx="17">
                  <c:v>14300.05065711</c:v>
                </c:pt>
                <c:pt idx="18">
                  <c:v>15055.741534899998</c:v>
                </c:pt>
                <c:pt idx="19">
                  <c:v>17563.980605369994</c:v>
                </c:pt>
                <c:pt idx="20">
                  <c:v>17563.980605369994</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1633.4411295925074</c:v>
                </c:pt>
                <c:pt idx="1">
                  <c:v>3053.3356258004242</c:v>
                </c:pt>
                <c:pt idx="2">
                  <c:v>4063.4993096385006</c:v>
                </c:pt>
                <c:pt idx="3">
                  <c:v>5588.6465730946256</c:v>
                </c:pt>
                <c:pt idx="4">
                  <c:v>5844.898496048394</c:v>
                </c:pt>
                <c:pt idx="5">
                  <c:v>6086.3732001114076</c:v>
                </c:pt>
                <c:pt idx="6">
                  <c:v>6326.05376434141</c:v>
                </c:pt>
                <c:pt idx="7">
                  <c:v>6685.9931825079075</c:v>
                </c:pt>
                <c:pt idx="8">
                  <c:v>6953.1846947093436</c:v>
                </c:pt>
                <c:pt idx="9">
                  <c:v>7194.1833022471874</c:v>
                </c:pt>
                <c:pt idx="10">
                  <c:v>7484.0582900567133</c:v>
                </c:pt>
                <c:pt idx="11">
                  <c:v>8078.9443007775481</c:v>
                </c:pt>
                <c:pt idx="12">
                  <c:v>8820.6141552748668</c:v>
                </c:pt>
                <c:pt idx="13">
                  <c:v>9962.41370811257</c:v>
                </c:pt>
                <c:pt idx="14">
                  <c:v>11761.688137353889</c:v>
                </c:pt>
                <c:pt idx="15">
                  <c:v>12641.165490015032</c:v>
                </c:pt>
                <c:pt idx="16">
                  <c:v>13450.48356647421</c:v>
                </c:pt>
                <c:pt idx="17">
                  <c:v>14094.767890689371</c:v>
                </c:pt>
                <c:pt idx="18">
                  <c:v>14715.138918124772</c:v>
                </c:pt>
                <c:pt idx="19">
                  <c:v>15884.658897210698</c:v>
                </c:pt>
                <c:pt idx="20">
                  <c:v>17066.728971995941</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82.368211221285833</c:v>
                </c:pt>
                <c:pt idx="1">
                  <c:v>-544.51529967694262</c:v>
                </c:pt>
                <c:pt idx="2">
                  <c:v>-2131.0426266428267</c:v>
                </c:pt>
                <c:pt idx="3">
                  <c:v>-18.012680759288855</c:v>
                </c:pt>
                <c:pt idx="4">
                  <c:v>-1906.0596572450613</c:v>
                </c:pt>
                <c:pt idx="5">
                  <c:v>-2725.2863821833471</c:v>
                </c:pt>
                <c:pt idx="6">
                  <c:v>-2403.9987959886871</c:v>
                </c:pt>
                <c:pt idx="7">
                  <c:v>-3040.6033052745215</c:v>
                </c:pt>
                <c:pt idx="8">
                  <c:v>-2537.022143936616</c:v>
                </c:pt>
                <c:pt idx="9">
                  <c:v>-4007.5960573250086</c:v>
                </c:pt>
                <c:pt idx="10">
                  <c:v>-3926.9173820476849</c:v>
                </c:pt>
                <c:pt idx="11">
                  <c:v>-5319.4233475665142</c:v>
                </c:pt>
                <c:pt idx="12">
                  <c:v>-5299.3187825534751</c:v>
                </c:pt>
                <c:pt idx="13">
                  <c:v>-4319.7967767786458</c:v>
                </c:pt>
                <c:pt idx="14">
                  <c:v>-7665.7491792539931</c:v>
                </c:pt>
                <c:pt idx="15">
                  <c:v>-7796.7808675132601</c:v>
                </c:pt>
                <c:pt idx="16">
                  <c:v>-8055.8794596457465</c:v>
                </c:pt>
                <c:pt idx="17">
                  <c:v>-7263.7074689212004</c:v>
                </c:pt>
                <c:pt idx="18">
                  <c:v>-7990.376157834985</c:v>
                </c:pt>
                <c:pt idx="19">
                  <c:v>-6593.6050683082849</c:v>
                </c:pt>
                <c:pt idx="20">
                  <c:v>-5908.0628964116986</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552.67716681219997</c:v>
                </c:pt>
                <c:pt idx="1">
                  <c:v>578.87961130640008</c:v>
                </c:pt>
                <c:pt idx="2">
                  <c:v>607.70728726840002</c:v>
                </c:pt>
                <c:pt idx="3">
                  <c:v>639.41404809029996</c:v>
                </c:pt>
                <c:pt idx="4">
                  <c:v>754.02324781350001</c:v>
                </c:pt>
                <c:pt idx="5">
                  <c:v>963.2955346599</c:v>
                </c:pt>
                <c:pt idx="6">
                  <c:v>1244.5842334068</c:v>
                </c:pt>
                <c:pt idx="7">
                  <c:v>1607.3425256992</c:v>
                </c:pt>
                <c:pt idx="8">
                  <c:v>2067.0522074388</c:v>
                </c:pt>
                <c:pt idx="9">
                  <c:v>2405.3432806344999</c:v>
                </c:pt>
                <c:pt idx="10">
                  <c:v>2770.1754933740999</c:v>
                </c:pt>
                <c:pt idx="11">
                  <c:v>3029.7010509662</c:v>
                </c:pt>
                <c:pt idx="12">
                  <c:v>3207.3652052428001</c:v>
                </c:pt>
                <c:pt idx="13">
                  <c:v>3423.9071297477999</c:v>
                </c:pt>
                <c:pt idx="14">
                  <c:v>3757.2048752378</c:v>
                </c:pt>
                <c:pt idx="15">
                  <c:v>4051.8516382867997</c:v>
                </c:pt>
                <c:pt idx="16">
                  <c:v>4309.2626868796997</c:v>
                </c:pt>
                <c:pt idx="17">
                  <c:v>4802.0134590689995</c:v>
                </c:pt>
                <c:pt idx="18">
                  <c:v>5103.9505794246006</c:v>
                </c:pt>
                <c:pt idx="19">
                  <c:v>5421.3289928385002</c:v>
                </c:pt>
                <c:pt idx="20">
                  <c:v>6054.053756188001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1792.43653999</c:v>
                </c:pt>
                <c:pt idx="11">
                  <c:v>1792.43653999</c:v>
                </c:pt>
                <c:pt idx="12">
                  <c:v>2054.3184229399999</c:v>
                </c:pt>
                <c:pt idx="13">
                  <c:v>3165.8907053500002</c:v>
                </c:pt>
                <c:pt idx="14">
                  <c:v>4296.8416993600003</c:v>
                </c:pt>
                <c:pt idx="15">
                  <c:v>4429.6156886200006</c:v>
                </c:pt>
                <c:pt idx="16">
                  <c:v>5198.8021019300004</c:v>
                </c:pt>
                <c:pt idx="17">
                  <c:v>5198.8021019300004</c:v>
                </c:pt>
                <c:pt idx="18">
                  <c:v>5198.8021019300004</c:v>
                </c:pt>
                <c:pt idx="19">
                  <c:v>6345.2665587299998</c:v>
                </c:pt>
                <c:pt idx="20">
                  <c:v>6345.2665587299998</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2127.3419323200001</c:v>
                </c:pt>
                <c:pt idx="11">
                  <c:v>2127.3419323200001</c:v>
                </c:pt>
                <c:pt idx="12">
                  <c:v>2127.3419323200001</c:v>
                </c:pt>
                <c:pt idx="13">
                  <c:v>2127.3419323200001</c:v>
                </c:pt>
                <c:pt idx="14">
                  <c:v>2342.53614505</c:v>
                </c:pt>
                <c:pt idx="15">
                  <c:v>2433.8979939800001</c:v>
                </c:pt>
                <c:pt idx="16">
                  <c:v>2861.92292873</c:v>
                </c:pt>
                <c:pt idx="17">
                  <c:v>3112.1863952399999</c:v>
                </c:pt>
                <c:pt idx="18">
                  <c:v>3112.1863952399999</c:v>
                </c:pt>
                <c:pt idx="19">
                  <c:v>3112.1863952399999</c:v>
                </c:pt>
                <c:pt idx="20">
                  <c:v>3112.1863952399999</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14346</c:v>
                </c:pt>
                <c:pt idx="5">
                  <c:v>13626</c:v>
                </c:pt>
                <c:pt idx="6">
                  <c:v>13626</c:v>
                </c:pt>
                <c:pt idx="7">
                  <c:v>12926</c:v>
                </c:pt>
                <c:pt idx="8">
                  <c:v>12926</c:v>
                </c:pt>
                <c:pt idx="9">
                  <c:v>12206</c:v>
                </c:pt>
                <c:pt idx="10">
                  <c:v>10826</c:v>
                </c:pt>
                <c:pt idx="11">
                  <c:v>9366</c:v>
                </c:pt>
                <c:pt idx="12">
                  <c:v>9366</c:v>
                </c:pt>
                <c:pt idx="13">
                  <c:v>9086</c:v>
                </c:pt>
                <c:pt idx="14">
                  <c:v>4946</c:v>
                </c:pt>
                <c:pt idx="15">
                  <c:v>4246</c:v>
                </c:pt>
                <c:pt idx="16">
                  <c:v>3096</c:v>
                </c:pt>
                <c:pt idx="17">
                  <c:v>3096</c:v>
                </c:pt>
                <c:pt idx="18">
                  <c:v>3096</c:v>
                </c:pt>
                <c:pt idx="19">
                  <c:v>3096</c:v>
                </c:pt>
                <c:pt idx="20">
                  <c:v>3096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4470.0000000099999</c:v>
                </c:pt>
                <c:pt idx="6">
                  <c:v>4470.0000000099999</c:v>
                </c:pt>
                <c:pt idx="7">
                  <c:v>4120</c:v>
                </c:pt>
                <c:pt idx="8">
                  <c:v>4120</c:v>
                </c:pt>
                <c:pt idx="9">
                  <c:v>3370</c:v>
                </c:pt>
                <c:pt idx="10">
                  <c:v>3370</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7296.5000000400014</c:v>
                </c:pt>
                <c:pt idx="8">
                  <c:v>7296.5000000400014</c:v>
                </c:pt>
                <c:pt idx="9">
                  <c:v>7296.5000000400014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1362.6771668122001</c:v>
                </c:pt>
                <c:pt idx="1">
                  <c:v>1408.8796113064</c:v>
                </c:pt>
                <c:pt idx="2">
                  <c:v>1437.7072872684003</c:v>
                </c:pt>
                <c:pt idx="3">
                  <c:v>3509.4140480903002</c:v>
                </c:pt>
                <c:pt idx="4">
                  <c:v>3624.0232478134999</c:v>
                </c:pt>
                <c:pt idx="5">
                  <c:v>3833.2955346598997</c:v>
                </c:pt>
                <c:pt idx="6">
                  <c:v>4114.5842334068002</c:v>
                </c:pt>
                <c:pt idx="7">
                  <c:v>4477.3425256991995</c:v>
                </c:pt>
                <c:pt idx="8">
                  <c:v>4937.0522074388</c:v>
                </c:pt>
                <c:pt idx="9">
                  <c:v>5275.3432806344999</c:v>
                </c:pt>
                <c:pt idx="10">
                  <c:v>6689.9539656841016</c:v>
                </c:pt>
                <c:pt idx="11">
                  <c:v>6949.4795232761999</c:v>
                </c:pt>
                <c:pt idx="12">
                  <c:v>7389.0255605027996</c:v>
                </c:pt>
                <c:pt idx="13">
                  <c:v>8717.1397674178006</c:v>
                </c:pt>
                <c:pt idx="14">
                  <c:v>10396.5827196478</c:v>
                </c:pt>
                <c:pt idx="15">
                  <c:v>10915.3653208868</c:v>
                </c:pt>
                <c:pt idx="16">
                  <c:v>12369.987717539701</c:v>
                </c:pt>
                <c:pt idx="17">
                  <c:v>13113.001956238999</c:v>
                </c:pt>
                <c:pt idx="18">
                  <c:v>13414.939076594601</c:v>
                </c:pt>
                <c:pt idx="19">
                  <c:v>14878.7819468085</c:v>
                </c:pt>
                <c:pt idx="20">
                  <c:v>15511.506710157999</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10092.657999999999</c:v>
                </c:pt>
                <c:pt idx="5">
                  <c:v>10734.12726931</c:v>
                </c:pt>
                <c:pt idx="6">
                  <c:v>11693.457999999999</c:v>
                </c:pt>
                <c:pt idx="7">
                  <c:v>11953.457999999999</c:v>
                </c:pt>
                <c:pt idx="8">
                  <c:v>12122.707999999999</c:v>
                </c:pt>
                <c:pt idx="9">
                  <c:v>13993.212594159999</c:v>
                </c:pt>
                <c:pt idx="10">
                  <c:v>15118.340185679999</c:v>
                </c:pt>
                <c:pt idx="11">
                  <c:v>18128.643637749999</c:v>
                </c:pt>
                <c:pt idx="12">
                  <c:v>18117.104225439998</c:v>
                </c:pt>
                <c:pt idx="13">
                  <c:v>18542.777643460002</c:v>
                </c:pt>
                <c:pt idx="14">
                  <c:v>23049.5533956</c:v>
                </c:pt>
                <c:pt idx="15">
                  <c:v>24382.832542969998</c:v>
                </c:pt>
                <c:pt idx="16">
                  <c:v>28580.394208230002</c:v>
                </c:pt>
                <c:pt idx="17">
                  <c:v>27971.394208230002</c:v>
                </c:pt>
                <c:pt idx="18">
                  <c:v>27937.260307519999</c:v>
                </c:pt>
                <c:pt idx="19">
                  <c:v>27668.249757170001</c:v>
                </c:pt>
                <c:pt idx="20">
                  <c:v>27619.949757169998</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6239.0260746900003</c:v>
                </c:pt>
                <c:pt idx="4">
                  <c:v>6679.1682184900001</c:v>
                </c:pt>
                <c:pt idx="5">
                  <c:v>7746.0850623600018</c:v>
                </c:pt>
                <c:pt idx="6">
                  <c:v>9683.4255422300012</c:v>
                </c:pt>
                <c:pt idx="7">
                  <c:v>9783.4255422300012</c:v>
                </c:pt>
                <c:pt idx="8">
                  <c:v>9883.4255422300012</c:v>
                </c:pt>
                <c:pt idx="9">
                  <c:v>11316.63995547</c:v>
                </c:pt>
                <c:pt idx="10">
                  <c:v>12329.939896889999</c:v>
                </c:pt>
                <c:pt idx="11">
                  <c:v>12930.6927</c:v>
                </c:pt>
                <c:pt idx="12">
                  <c:v>14326.505214119999</c:v>
                </c:pt>
                <c:pt idx="13">
                  <c:v>14519.785686269999</c:v>
                </c:pt>
                <c:pt idx="14">
                  <c:v>17800.536317080001</c:v>
                </c:pt>
                <c:pt idx="15">
                  <c:v>17800.536317080001</c:v>
                </c:pt>
                <c:pt idx="16">
                  <c:v>19602.06165711</c:v>
                </c:pt>
                <c:pt idx="17">
                  <c:v>19451.761657110001</c:v>
                </c:pt>
                <c:pt idx="18">
                  <c:v>20207.4525349</c:v>
                </c:pt>
                <c:pt idx="19">
                  <c:v>22715.691605369997</c:v>
                </c:pt>
                <c:pt idx="20">
                  <c:v>22715.691605369997</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13358.651325076213</c:v>
                </c:pt>
                <c:pt idx="1">
                  <c:v>14778.545821284129</c:v>
                </c:pt>
                <c:pt idx="2">
                  <c:v>15788.709505122206</c:v>
                </c:pt>
                <c:pt idx="3">
                  <c:v>17313.856768578331</c:v>
                </c:pt>
                <c:pt idx="4">
                  <c:v>17570.108691532099</c:v>
                </c:pt>
                <c:pt idx="5">
                  <c:v>17811.583395595113</c:v>
                </c:pt>
                <c:pt idx="6">
                  <c:v>18051.263959825115</c:v>
                </c:pt>
                <c:pt idx="7">
                  <c:v>18411.203377991613</c:v>
                </c:pt>
                <c:pt idx="8">
                  <c:v>18678.394890193049</c:v>
                </c:pt>
                <c:pt idx="9">
                  <c:v>18919.393497730893</c:v>
                </c:pt>
                <c:pt idx="10">
                  <c:v>19209.268485540419</c:v>
                </c:pt>
                <c:pt idx="11">
                  <c:v>19804.154496261253</c:v>
                </c:pt>
                <c:pt idx="12">
                  <c:v>20545.824350758572</c:v>
                </c:pt>
                <c:pt idx="13">
                  <c:v>21687.623903596275</c:v>
                </c:pt>
                <c:pt idx="14">
                  <c:v>23486.898332837594</c:v>
                </c:pt>
                <c:pt idx="15">
                  <c:v>24366.375685498737</c:v>
                </c:pt>
                <c:pt idx="16">
                  <c:v>25175.693761957915</c:v>
                </c:pt>
                <c:pt idx="17">
                  <c:v>25819.978086173076</c:v>
                </c:pt>
                <c:pt idx="18">
                  <c:v>26440.349113608478</c:v>
                </c:pt>
                <c:pt idx="19">
                  <c:v>27609.869092694404</c:v>
                </c:pt>
                <c:pt idx="20">
                  <c:v>28791.939167479646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43005.944824865059</c:v>
                </c:pt>
                <c:pt idx="1">
                  <c:v>42379.061313966828</c:v>
                </c:pt>
                <c:pt idx="2">
                  <c:v>40792.533987000941</c:v>
                </c:pt>
                <c:pt idx="3">
                  <c:v>42905.563932884485</c:v>
                </c:pt>
                <c:pt idx="4">
                  <c:v>41017.516956398707</c:v>
                </c:pt>
                <c:pt idx="5">
                  <c:v>40198.290231460414</c:v>
                </c:pt>
                <c:pt idx="6">
                  <c:v>40519.577817655081</c:v>
                </c:pt>
                <c:pt idx="7">
                  <c:v>39882.973308369248</c:v>
                </c:pt>
                <c:pt idx="8">
                  <c:v>40386.554469707153</c:v>
                </c:pt>
                <c:pt idx="9">
                  <c:v>38915.980556318762</c:v>
                </c:pt>
                <c:pt idx="10">
                  <c:v>38996.659231596081</c:v>
                </c:pt>
                <c:pt idx="11">
                  <c:v>37604.15326607725</c:v>
                </c:pt>
                <c:pt idx="12">
                  <c:v>37624.25783109029</c:v>
                </c:pt>
                <c:pt idx="13">
                  <c:v>38603.77983686512</c:v>
                </c:pt>
                <c:pt idx="14">
                  <c:v>35257.827434389765</c:v>
                </c:pt>
                <c:pt idx="15">
                  <c:v>35126.795746130498</c:v>
                </c:pt>
                <c:pt idx="16">
                  <c:v>34867.697153998015</c:v>
                </c:pt>
                <c:pt idx="17">
                  <c:v>35659.869144722565</c:v>
                </c:pt>
                <c:pt idx="18">
                  <c:v>34933.200455808787</c:v>
                </c:pt>
                <c:pt idx="19">
                  <c:v>36329.97154533548</c:v>
                </c:pt>
                <c:pt idx="20">
                  <c:v>37015.513717232068</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95728.940275293178</c:v>
                </c:pt>
                <c:pt idx="1">
                  <c:v>91794.233465179161</c:v>
                </c:pt>
                <c:pt idx="2">
                  <c:v>91300.541856970085</c:v>
                </c:pt>
                <c:pt idx="3">
                  <c:v>86679.118943165944</c:v>
                </c:pt>
                <c:pt idx="4">
                  <c:v>85035.935241484622</c:v>
                </c:pt>
                <c:pt idx="5">
                  <c:v>81358.665152609887</c:v>
                </c:pt>
                <c:pt idx="6">
                  <c:v>83275.129134293384</c:v>
                </c:pt>
                <c:pt idx="7">
                  <c:v>77930.732632555213</c:v>
                </c:pt>
                <c:pt idx="8">
                  <c:v>78913.963736738224</c:v>
                </c:pt>
                <c:pt idx="9">
                  <c:v>79329.172411765278</c:v>
                </c:pt>
                <c:pt idx="10">
                  <c:v>70766.464784127573</c:v>
                </c:pt>
                <c:pt idx="11">
                  <c:v>61950.955247348022</c:v>
                </c:pt>
                <c:pt idx="12">
                  <c:v>62273.634266709552</c:v>
                </c:pt>
                <c:pt idx="13">
                  <c:v>59750.86561964421</c:v>
                </c:pt>
                <c:pt idx="14">
                  <c:v>32518.664956302418</c:v>
                </c:pt>
                <c:pt idx="15">
                  <c:v>27547.655411592932</c:v>
                </c:pt>
                <c:pt idx="16">
                  <c:v>19413.659132494744</c:v>
                </c:pt>
                <c:pt idx="17">
                  <c:v>19869.878161047003</c:v>
                </c:pt>
                <c:pt idx="18">
                  <c:v>20353.408411089582</c:v>
                </c:pt>
                <c:pt idx="19">
                  <c:v>19645.887652948273</c:v>
                </c:pt>
                <c:pt idx="20">
                  <c:v>19243.168707314086</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31411.099979252958</c:v>
                </c:pt>
                <c:pt idx="1">
                  <c:v>32968.648647111848</c:v>
                </c:pt>
                <c:pt idx="2">
                  <c:v>32792.605182082436</c:v>
                </c:pt>
                <c:pt idx="3">
                  <c:v>33247.996398398987</c:v>
                </c:pt>
                <c:pt idx="4">
                  <c:v>33531.686265564371</c:v>
                </c:pt>
                <c:pt idx="5">
                  <c:v>30472.666839963735</c:v>
                </c:pt>
                <c:pt idx="6">
                  <c:v>30146.438782660407</c:v>
                </c:pt>
                <c:pt idx="7">
                  <c:v>28302.967398697074</c:v>
                </c:pt>
                <c:pt idx="8">
                  <c:v>28135.307815249053</c:v>
                </c:pt>
                <c:pt idx="9">
                  <c:v>22619.556745105183</c:v>
                </c:pt>
                <c:pt idx="10">
                  <c:v>21802.023362844637</c:v>
                </c:pt>
                <c:pt idx="11">
                  <c:v>22150.590823978331</c:v>
                </c:pt>
                <c:pt idx="12">
                  <c:v>22501.671988795177</c:v>
                </c:pt>
                <c:pt idx="13">
                  <c:v>21890.373870400639</c:v>
                </c:pt>
                <c:pt idx="14">
                  <c:v>22658.50237241614</c:v>
                </c:pt>
                <c:pt idx="15">
                  <c:v>22396.263459049424</c:v>
                </c:pt>
                <c:pt idx="16">
                  <c:v>21933.882904922059</c:v>
                </c:pt>
                <c:pt idx="17">
                  <c:v>22374.184016792169</c:v>
                </c:pt>
                <c:pt idx="18">
                  <c:v>22711.444688323572</c:v>
                </c:pt>
                <c:pt idx="19">
                  <c:v>22108.861835884043</c:v>
                </c:pt>
                <c:pt idx="20">
                  <c:v>22008.828961569056</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3133.6998203756593</c:v>
                </c:pt>
                <c:pt idx="1">
                  <c:v>3119.4401531748263</c:v>
                </c:pt>
                <c:pt idx="2">
                  <c:v>2931.8022908460293</c:v>
                </c:pt>
                <c:pt idx="3">
                  <c:v>1930.1384803414767</c:v>
                </c:pt>
                <c:pt idx="4">
                  <c:v>1933.549475319172</c:v>
                </c:pt>
                <c:pt idx="5">
                  <c:v>1934.1174045925929</c:v>
                </c:pt>
                <c:pt idx="6">
                  <c:v>2402.0466093944569</c:v>
                </c:pt>
                <c:pt idx="7">
                  <c:v>1907.0149450617346</c:v>
                </c:pt>
                <c:pt idx="8">
                  <c:v>1878.4527357888146</c:v>
                </c:pt>
                <c:pt idx="9">
                  <c:v>3352.6955345314827</c:v>
                </c:pt>
                <c:pt idx="10">
                  <c:v>2128.6772568640949</c:v>
                </c:pt>
                <c:pt idx="11">
                  <c:v>3714.541119028082</c:v>
                </c:pt>
                <c:pt idx="12">
                  <c:v>3545.6200709706673</c:v>
                </c:pt>
                <c:pt idx="13">
                  <c:v>2433.1425417122191</c:v>
                </c:pt>
                <c:pt idx="14">
                  <c:v>4548.0057192485119</c:v>
                </c:pt>
                <c:pt idx="15">
                  <c:v>3527.3872900565043</c:v>
                </c:pt>
                <c:pt idx="16">
                  <c:v>6200.4136379116371</c:v>
                </c:pt>
                <c:pt idx="17">
                  <c:v>3727.9888726551194</c:v>
                </c:pt>
                <c:pt idx="18">
                  <c:v>3849.1894426231165</c:v>
                </c:pt>
                <c:pt idx="19">
                  <c:v>4948.638582303689</c:v>
                </c:pt>
                <c:pt idx="20">
                  <c:v>3197.2688246870966</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113.39377515887931</c:v>
                </c:pt>
                <c:pt idx="1">
                  <c:v>94.086512673885224</c:v>
                </c:pt>
                <c:pt idx="2">
                  <c:v>141.1586667754643</c:v>
                </c:pt>
                <c:pt idx="3">
                  <c:v>52.676204647384857</c:v>
                </c:pt>
                <c:pt idx="4">
                  <c:v>43.3358355816071</c:v>
                </c:pt>
                <c:pt idx="5">
                  <c:v>39.248934484901426</c:v>
                </c:pt>
                <c:pt idx="6">
                  <c:v>90.730141488670967</c:v>
                </c:pt>
                <c:pt idx="7">
                  <c:v>95.194656029735015</c:v>
                </c:pt>
                <c:pt idx="8">
                  <c:v>62.69608282569358</c:v>
                </c:pt>
                <c:pt idx="9">
                  <c:v>125.08853487493312</c:v>
                </c:pt>
                <c:pt idx="10">
                  <c:v>68.232851977241495</c:v>
                </c:pt>
                <c:pt idx="11">
                  <c:v>191.8522430522051</c:v>
                </c:pt>
                <c:pt idx="12">
                  <c:v>102.25497142870886</c:v>
                </c:pt>
                <c:pt idx="13">
                  <c:v>117.38964068480976</c:v>
                </c:pt>
                <c:pt idx="14">
                  <c:v>226.67557201982805</c:v>
                </c:pt>
                <c:pt idx="15">
                  <c:v>292.36222563412048</c:v>
                </c:pt>
                <c:pt idx="16">
                  <c:v>1646.0414224685489</c:v>
                </c:pt>
                <c:pt idx="17">
                  <c:v>636.16021626504323</c:v>
                </c:pt>
                <c:pt idx="18">
                  <c:v>388.39518685783139</c:v>
                </c:pt>
                <c:pt idx="19">
                  <c:v>1240.7274791087896</c:v>
                </c:pt>
                <c:pt idx="20">
                  <c:v>308.71796996493526</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16142.820109109602</c:v>
                </c:pt>
                <c:pt idx="1">
                  <c:v>13408.287520136806</c:v>
                </c:pt>
                <c:pt idx="2">
                  <c:v>13268.345132985198</c:v>
                </c:pt>
                <c:pt idx="3">
                  <c:v>16602.659869550844</c:v>
                </c:pt>
                <c:pt idx="4">
                  <c:v>14166.407036030829</c:v>
                </c:pt>
                <c:pt idx="5">
                  <c:v>16570.051126857303</c:v>
                </c:pt>
                <c:pt idx="6">
                  <c:v>10440.29126212783</c:v>
                </c:pt>
                <c:pt idx="7">
                  <c:v>17987.986590126238</c:v>
                </c:pt>
                <c:pt idx="8">
                  <c:v>16388.330783737969</c:v>
                </c:pt>
                <c:pt idx="9">
                  <c:v>13696.8378131878</c:v>
                </c:pt>
                <c:pt idx="10">
                  <c:v>16896.077881544508</c:v>
                </c:pt>
                <c:pt idx="11">
                  <c:v>14451.680482418764</c:v>
                </c:pt>
                <c:pt idx="12">
                  <c:v>14307.770709939905</c:v>
                </c:pt>
                <c:pt idx="13">
                  <c:v>16914.957475590163</c:v>
                </c:pt>
                <c:pt idx="14">
                  <c:v>14782.119206865824</c:v>
                </c:pt>
                <c:pt idx="15">
                  <c:v>16795.893456634418</c:v>
                </c:pt>
                <c:pt idx="16">
                  <c:v>9904.5172741345687</c:v>
                </c:pt>
                <c:pt idx="17">
                  <c:v>17709.353078942804</c:v>
                </c:pt>
                <c:pt idx="18">
                  <c:v>16133.642355376089</c:v>
                </c:pt>
                <c:pt idx="19">
                  <c:v>12622.764620736645</c:v>
                </c:pt>
                <c:pt idx="20">
                  <c:v>15606.900900529254</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258.65555767167371</c:v>
                </c:pt>
                <c:pt idx="1">
                  <c:v>330.88401045050455</c:v>
                </c:pt>
                <c:pt idx="2">
                  <c:v>287.6090913997503</c:v>
                </c:pt>
                <c:pt idx="3">
                  <c:v>647.65242766043275</c:v>
                </c:pt>
                <c:pt idx="4">
                  <c:v>1823.3806015121684</c:v>
                </c:pt>
                <c:pt idx="5">
                  <c:v>2609.7586663683855</c:v>
                </c:pt>
                <c:pt idx="6">
                  <c:v>4747.9837461238603</c:v>
                </c:pt>
                <c:pt idx="7">
                  <c:v>2908.0957132820831</c:v>
                </c:pt>
                <c:pt idx="8">
                  <c:v>3247.5497507752652</c:v>
                </c:pt>
                <c:pt idx="9">
                  <c:v>5476.4293531062585</c:v>
                </c:pt>
                <c:pt idx="10">
                  <c:v>7027.2236008375457</c:v>
                </c:pt>
                <c:pt idx="11">
                  <c:v>7455.9977728805716</c:v>
                </c:pt>
                <c:pt idx="12">
                  <c:v>8069.8171301650418</c:v>
                </c:pt>
                <c:pt idx="13">
                  <c:v>9098.5100247390492</c:v>
                </c:pt>
                <c:pt idx="14">
                  <c:v>12788.083373556236</c:v>
                </c:pt>
                <c:pt idx="15">
                  <c:v>13452.413707936255</c:v>
                </c:pt>
                <c:pt idx="16">
                  <c:v>15762.962383849259</c:v>
                </c:pt>
                <c:pt idx="17">
                  <c:v>15707.359104053081</c:v>
                </c:pt>
                <c:pt idx="18">
                  <c:v>15619.10859276715</c:v>
                </c:pt>
                <c:pt idx="19">
                  <c:v>18720.825901993536</c:v>
                </c:pt>
                <c:pt idx="20">
                  <c:v>19794.804719946125</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0.15635033281440891</c:v>
                </c:pt>
                <c:pt idx="1">
                  <c:v>4.5706807373424259E-2</c:v>
                </c:pt>
                <c:pt idx="2">
                  <c:v>0.27914014728335307</c:v>
                </c:pt>
                <c:pt idx="3">
                  <c:v>0.83603487700269663</c:v>
                </c:pt>
                <c:pt idx="4">
                  <c:v>1.2377445666789442</c:v>
                </c:pt>
                <c:pt idx="5">
                  <c:v>0.76729106584461626</c:v>
                </c:pt>
                <c:pt idx="6">
                  <c:v>0.61588278665009999</c:v>
                </c:pt>
                <c:pt idx="7">
                  <c:v>1.1382972966524822</c:v>
                </c:pt>
                <c:pt idx="8">
                  <c:v>1.7325825911650998</c:v>
                </c:pt>
                <c:pt idx="9">
                  <c:v>0.88709135409441631</c:v>
                </c:pt>
                <c:pt idx="10">
                  <c:v>1.4686119828865387</c:v>
                </c:pt>
                <c:pt idx="11">
                  <c:v>1.0855531278794917</c:v>
                </c:pt>
                <c:pt idx="12">
                  <c:v>1.7107171517603192</c:v>
                </c:pt>
                <c:pt idx="13">
                  <c:v>1.9352157593729999</c:v>
                </c:pt>
                <c:pt idx="14">
                  <c:v>1.314238742636352</c:v>
                </c:pt>
                <c:pt idx="15">
                  <c:v>3.0807276270657162</c:v>
                </c:pt>
                <c:pt idx="16">
                  <c:v>1.4971602810177802</c:v>
                </c:pt>
                <c:pt idx="17">
                  <c:v>2.8011887949150043</c:v>
                </c:pt>
                <c:pt idx="18">
                  <c:v>4.0141478178106329</c:v>
                </c:pt>
                <c:pt idx="19">
                  <c:v>3.2772106188829637</c:v>
                </c:pt>
                <c:pt idx="20">
                  <c:v>2.8895529934926003</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29171.425691238604</c:v>
                </c:pt>
                <c:pt idx="1">
                  <c:v>30245.483269962446</c:v>
                </c:pt>
                <c:pt idx="2">
                  <c:v>30447.121102269022</c:v>
                </c:pt>
                <c:pt idx="3">
                  <c:v>30807.958206621879</c:v>
                </c:pt>
                <c:pt idx="4">
                  <c:v>32757.251495074837</c:v>
                </c:pt>
                <c:pt idx="5">
                  <c:v>34932.78395174379</c:v>
                </c:pt>
                <c:pt idx="6">
                  <c:v>36320.379381320941</c:v>
                </c:pt>
                <c:pt idx="7">
                  <c:v>38009.828733427319</c:v>
                </c:pt>
                <c:pt idx="8">
                  <c:v>38985.406209162393</c:v>
                </c:pt>
                <c:pt idx="9">
                  <c:v>44902.259695943532</c:v>
                </c:pt>
                <c:pt idx="10">
                  <c:v>50785.074494746201</c:v>
                </c:pt>
                <c:pt idx="11">
                  <c:v>58385.386989393795</c:v>
                </c:pt>
                <c:pt idx="12">
                  <c:v>57434.786239448964</c:v>
                </c:pt>
                <c:pt idx="13">
                  <c:v>60106.501083857002</c:v>
                </c:pt>
                <c:pt idx="14">
                  <c:v>77041.018274942093</c:v>
                </c:pt>
                <c:pt idx="15">
                  <c:v>82057.89132874721</c:v>
                </c:pt>
                <c:pt idx="16">
                  <c:v>91478.50264078402</c:v>
                </c:pt>
                <c:pt idx="17">
                  <c:v>94142.74311538109</c:v>
                </c:pt>
                <c:pt idx="18">
                  <c:v>92886.866938768289</c:v>
                </c:pt>
                <c:pt idx="19">
                  <c:v>90735.590807778979</c:v>
                </c:pt>
                <c:pt idx="20">
                  <c:v>91012.486848342189</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12774.527528157589</c:v>
                </c:pt>
                <c:pt idx="1">
                  <c:v>15384.05067371374</c:v>
                </c:pt>
                <c:pt idx="2">
                  <c:v>14970.455899979321</c:v>
                </c:pt>
                <c:pt idx="3">
                  <c:v>15599.742421625935</c:v>
                </c:pt>
                <c:pt idx="4">
                  <c:v>17208.650225515677</c:v>
                </c:pt>
                <c:pt idx="5">
                  <c:v>20189.20189410372</c:v>
                </c:pt>
                <c:pt idx="6">
                  <c:v>25466.767886900103</c:v>
                </c:pt>
                <c:pt idx="7">
                  <c:v>22617.705013713377</c:v>
                </c:pt>
                <c:pt idx="8">
                  <c:v>24013.779659947304</c:v>
                </c:pt>
                <c:pt idx="9">
                  <c:v>27950.405050755042</c:v>
                </c:pt>
                <c:pt idx="10">
                  <c:v>31405.736029771306</c:v>
                </c:pt>
                <c:pt idx="11">
                  <c:v>33933.186405777851</c:v>
                </c:pt>
                <c:pt idx="12">
                  <c:v>36370.077595668663</c:v>
                </c:pt>
                <c:pt idx="13">
                  <c:v>36457.1932045391</c:v>
                </c:pt>
                <c:pt idx="14">
                  <c:v>46845.696001459328</c:v>
                </c:pt>
                <c:pt idx="15">
                  <c:v>47068.327026877894</c:v>
                </c:pt>
                <c:pt idx="16">
                  <c:v>51452.207220373239</c:v>
                </c:pt>
                <c:pt idx="17">
                  <c:v>44937.455208963918</c:v>
                </c:pt>
                <c:pt idx="18">
                  <c:v>49163.304452675438</c:v>
                </c:pt>
                <c:pt idx="19">
                  <c:v>56971.277698138809</c:v>
                </c:pt>
                <c:pt idx="20">
                  <c:v>58988.394505212571</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17784.776621535202</c:v>
                </c:pt>
                <c:pt idx="1">
                  <c:v>20058.395020159303</c:v>
                </c:pt>
                <c:pt idx="2">
                  <c:v>21894.0052453432</c:v>
                </c:pt>
                <c:pt idx="3">
                  <c:v>23722.5393576551</c:v>
                </c:pt>
                <c:pt idx="4">
                  <c:v>24972.3609973327</c:v>
                </c:pt>
                <c:pt idx="5">
                  <c:v>25383.880124844098</c:v>
                </c:pt>
                <c:pt idx="6">
                  <c:v>25835.323493322303</c:v>
                </c:pt>
                <c:pt idx="7">
                  <c:v>26293.915667188798</c:v>
                </c:pt>
                <c:pt idx="8">
                  <c:v>26769.913425144601</c:v>
                </c:pt>
                <c:pt idx="9">
                  <c:v>27217.324143909394</c:v>
                </c:pt>
                <c:pt idx="10">
                  <c:v>27726.394873981801</c:v>
                </c:pt>
                <c:pt idx="11">
                  <c:v>28395.687856529301</c:v>
                </c:pt>
                <c:pt idx="12">
                  <c:v>29360.030050053105</c:v>
                </c:pt>
                <c:pt idx="13">
                  <c:v>30715.186744301798</c:v>
                </c:pt>
                <c:pt idx="14">
                  <c:v>32815.697958362398</c:v>
                </c:pt>
                <c:pt idx="15">
                  <c:v>34656.500216120003</c:v>
                </c:pt>
                <c:pt idx="16">
                  <c:v>35843.975708207996</c:v>
                </c:pt>
                <c:pt idx="17">
                  <c:v>36910.180016023805</c:v>
                </c:pt>
                <c:pt idx="18">
                  <c:v>37915.2417240215</c:v>
                </c:pt>
                <c:pt idx="19">
                  <c:v>39169.501920989409</c:v>
                </c:pt>
                <c:pt idx="20">
                  <c:v>40807.315713715601</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-313.01871116387957</c:v>
                </c:pt>
                <c:pt idx="1">
                  <c:v>-533.92287115110503</c:v>
                </c:pt>
                <c:pt idx="2">
                  <c:v>-445.43092807457816</c:v>
                </c:pt>
                <c:pt idx="3">
                  <c:v>-1138.8626333650341</c:v>
                </c:pt>
                <c:pt idx="4">
                  <c:v>-2632.6112744206503</c:v>
                </c:pt>
                <c:pt idx="5">
                  <c:v>-3834.457295820378</c:v>
                </c:pt>
                <c:pt idx="6">
                  <c:v>-7703.1238237851994</c:v>
                </c:pt>
                <c:pt idx="7">
                  <c:v>-4150.7679399601393</c:v>
                </c:pt>
                <c:pt idx="8">
                  <c:v>-4629.6031666867775</c:v>
                </c:pt>
                <c:pt idx="9">
                  <c:v>-8877.2038810351132</c:v>
                </c:pt>
                <c:pt idx="10">
                  <c:v>-10518.774371504674</c:v>
                </c:pt>
                <c:pt idx="11">
                  <c:v>-11249.491623381964</c:v>
                </c:pt>
                <c:pt idx="12">
                  <c:v>-12004.116021910155</c:v>
                </c:pt>
                <c:pt idx="13">
                  <c:v>-12902.662966775419</c:v>
                </c:pt>
                <c:pt idx="14">
                  <c:v>-17511.684636289745</c:v>
                </c:pt>
                <c:pt idx="15">
                  <c:v>-18327.347633569276</c:v>
                </c:pt>
                <c:pt idx="16">
                  <c:v>-21290.398705339772</c:v>
                </c:pt>
                <c:pt idx="17">
                  <c:v>-20778.568671759593</c:v>
                </c:pt>
                <c:pt idx="18">
                  <c:v>-20721.498666273172</c:v>
                </c:pt>
                <c:pt idx="19">
                  <c:v>-24704.518962003018</c:v>
                </c:pt>
                <c:pt idx="20">
                  <c:v>-26087.981949305318</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-331.507489158699</c:v>
                </c:pt>
                <c:pt idx="1">
                  <c:v>-420.46276645292386</c:v>
                </c:pt>
                <c:pt idx="2">
                  <c:v>-535.21347478394398</c:v>
                </c:pt>
                <c:pt idx="3">
                  <c:v>-637.8902780402658</c:v>
                </c:pt>
                <c:pt idx="4">
                  <c:v>-716.02290390235999</c:v>
                </c:pt>
                <c:pt idx="5">
                  <c:v>-807.22981185479375</c:v>
                </c:pt>
                <c:pt idx="6">
                  <c:v>-895.60106586312861</c:v>
                </c:pt>
                <c:pt idx="7">
                  <c:v>-982.6564355811754</c:v>
                </c:pt>
                <c:pt idx="8">
                  <c:v>-1070.8877586542862</c:v>
                </c:pt>
                <c:pt idx="9">
                  <c:v>-1119.3454004825983</c:v>
                </c:pt>
                <c:pt idx="10">
                  <c:v>-1130.7209381885627</c:v>
                </c:pt>
                <c:pt idx="11">
                  <c:v>-1115.6663001873824</c:v>
                </c:pt>
                <c:pt idx="12">
                  <c:v>-1089.0953746947666</c:v>
                </c:pt>
                <c:pt idx="13">
                  <c:v>-1087.58626058355</c:v>
                </c:pt>
                <c:pt idx="14">
                  <c:v>-1114.4777097068791</c:v>
                </c:pt>
                <c:pt idx="15">
                  <c:v>-1180.4461172070087</c:v>
                </c:pt>
                <c:pt idx="16">
                  <c:v>-1244.6228475250327</c:v>
                </c:pt>
                <c:pt idx="17">
                  <c:v>-1301.6452703741327</c:v>
                </c:pt>
                <c:pt idx="18">
                  <c:v>-1357.0741284054131</c:v>
                </c:pt>
                <c:pt idx="19">
                  <c:v>-1407.5153946852774</c:v>
                </c:pt>
                <c:pt idx="20">
                  <c:v>-1438.5164855461037</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-3934.7068101140176</c:v>
                </c:pt>
                <c:pt idx="2">
                  <c:v>-4428.3984183230932</c:v>
                </c:pt>
                <c:pt idx="3">
                  <c:v>-9049.8213321272342</c:v>
                </c:pt>
                <c:pt idx="4">
                  <c:v>-10693.005033808557</c:v>
                </c:pt>
                <c:pt idx="5">
                  <c:v>-14370.275122683292</c:v>
                </c:pt>
                <c:pt idx="6">
                  <c:v>-12453.811140999795</c:v>
                </c:pt>
                <c:pt idx="7">
                  <c:v>-17798.207642737965</c:v>
                </c:pt>
                <c:pt idx="8">
                  <c:v>-16814.976538554954</c:v>
                </c:pt>
                <c:pt idx="9">
                  <c:v>-16399.767863527901</c:v>
                </c:pt>
                <c:pt idx="10">
                  <c:v>-24962.475491165605</c:v>
                </c:pt>
                <c:pt idx="11">
                  <c:v>-33777.985027945157</c:v>
                </c:pt>
                <c:pt idx="12">
                  <c:v>-33455.306008583626</c:v>
                </c:pt>
                <c:pt idx="13">
                  <c:v>-35978.074655648968</c:v>
                </c:pt>
                <c:pt idx="14">
                  <c:v>-63210.27531899076</c:v>
                </c:pt>
                <c:pt idx="15">
                  <c:v>-68181.284863700246</c:v>
                </c:pt>
                <c:pt idx="16">
                  <c:v>-76315.281142798427</c:v>
                </c:pt>
                <c:pt idx="17">
                  <c:v>-75859.062114246175</c:v>
                </c:pt>
                <c:pt idx="18">
                  <c:v>-75375.5318642036</c:v>
                </c:pt>
                <c:pt idx="19">
                  <c:v>-76083.052622344898</c:v>
                </c:pt>
                <c:pt idx="20">
                  <c:v>-76485.7715679791</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1557.5486678588895</c:v>
                </c:pt>
                <c:pt idx="2">
                  <c:v>1381.5052028294776</c:v>
                </c:pt>
                <c:pt idx="3">
                  <c:v>1836.8964191460291</c:v>
                </c:pt>
                <c:pt idx="4">
                  <c:v>2120.5862863114126</c:v>
                </c:pt>
                <c:pt idx="5">
                  <c:v>-938.43313928922362</c:v>
                </c:pt>
                <c:pt idx="6">
                  <c:v>-1264.6611965925513</c:v>
                </c:pt>
                <c:pt idx="7">
                  <c:v>-3108.1325805558845</c:v>
                </c:pt>
                <c:pt idx="8">
                  <c:v>-3275.7921640039058</c:v>
                </c:pt>
                <c:pt idx="9">
                  <c:v>-8791.5432341477754</c:v>
                </c:pt>
                <c:pt idx="10">
                  <c:v>-9609.0766164083216</c:v>
                </c:pt>
                <c:pt idx="11">
                  <c:v>-9260.5091552746271</c:v>
                </c:pt>
                <c:pt idx="12">
                  <c:v>-8909.4279904577816</c:v>
                </c:pt>
                <c:pt idx="13">
                  <c:v>-9520.7261088523192</c:v>
                </c:pt>
                <c:pt idx="14">
                  <c:v>-8752.5976068368182</c:v>
                </c:pt>
                <c:pt idx="15">
                  <c:v>-9014.8365202035347</c:v>
                </c:pt>
                <c:pt idx="16">
                  <c:v>-9477.2170743308998</c:v>
                </c:pt>
                <c:pt idx="17">
                  <c:v>-9036.9159624607892</c:v>
                </c:pt>
                <c:pt idx="18">
                  <c:v>-8699.655290929386</c:v>
                </c:pt>
                <c:pt idx="19">
                  <c:v>-9302.2381433689152</c:v>
                </c:pt>
                <c:pt idx="20">
                  <c:v>-9402.2710176839028</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-14.259667200833064</c:v>
                </c:pt>
                <c:pt idx="2">
                  <c:v>-201.89752952962999</c:v>
                </c:pt>
                <c:pt idx="3">
                  <c:v>-1203.5613400341826</c:v>
                </c:pt>
                <c:pt idx="4">
                  <c:v>-1200.1503450564874</c:v>
                </c:pt>
                <c:pt idx="5">
                  <c:v>-1199.5824157830664</c:v>
                </c:pt>
                <c:pt idx="6">
                  <c:v>-731.65321098120239</c:v>
                </c:pt>
                <c:pt idx="7">
                  <c:v>-1226.6848753139247</c:v>
                </c:pt>
                <c:pt idx="8">
                  <c:v>-1255.2470845868447</c:v>
                </c:pt>
                <c:pt idx="9">
                  <c:v>218.99571415582341</c:v>
                </c:pt>
                <c:pt idx="10">
                  <c:v>-1005.0225635115644</c:v>
                </c:pt>
                <c:pt idx="11">
                  <c:v>580.84129865242267</c:v>
                </c:pt>
                <c:pt idx="12">
                  <c:v>411.92025059500793</c:v>
                </c:pt>
                <c:pt idx="13">
                  <c:v>-700.55727866344023</c:v>
                </c:pt>
                <c:pt idx="14">
                  <c:v>1414.3058988728526</c:v>
                </c:pt>
                <c:pt idx="15">
                  <c:v>393.68746968084497</c:v>
                </c:pt>
                <c:pt idx="16">
                  <c:v>3066.7138175359778</c:v>
                </c:pt>
                <c:pt idx="17">
                  <c:v>594.28905227946007</c:v>
                </c:pt>
                <c:pt idx="18">
                  <c:v>715.48962224745719</c:v>
                </c:pt>
                <c:pt idx="19">
                  <c:v>1814.9387619280296</c:v>
                </c:pt>
                <c:pt idx="20">
                  <c:v>63.569004311437311</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-19.307262484994084</c:v>
                </c:pt>
                <c:pt idx="2">
                  <c:v>27.76489161658499</c:v>
                </c:pt>
                <c:pt idx="3">
                  <c:v>-60.717570511494451</c:v>
                </c:pt>
                <c:pt idx="4">
                  <c:v>-70.057939577272208</c:v>
                </c:pt>
                <c:pt idx="5">
                  <c:v>-74.144840673977882</c:v>
                </c:pt>
                <c:pt idx="6">
                  <c:v>-22.663633670208341</c:v>
                </c:pt>
                <c:pt idx="7">
                  <c:v>-18.199119129144293</c:v>
                </c:pt>
                <c:pt idx="8">
                  <c:v>-50.697692333185728</c:v>
                </c:pt>
                <c:pt idx="9">
                  <c:v>11.694759716053809</c:v>
                </c:pt>
                <c:pt idx="10">
                  <c:v>-45.160923181637813</c:v>
                </c:pt>
                <c:pt idx="11">
                  <c:v>78.458467893325789</c:v>
                </c:pt>
                <c:pt idx="12">
                  <c:v>-11.138803730170451</c:v>
                </c:pt>
                <c:pt idx="13">
                  <c:v>3.995865525930455</c:v>
                </c:pt>
                <c:pt idx="14">
                  <c:v>113.28179686094875</c:v>
                </c:pt>
                <c:pt idx="15">
                  <c:v>178.96845047524118</c:v>
                </c:pt>
                <c:pt idx="16">
                  <c:v>1532.6476473096695</c:v>
                </c:pt>
                <c:pt idx="17">
                  <c:v>522.76644110616394</c:v>
                </c:pt>
                <c:pt idx="18">
                  <c:v>275.0014116989521</c:v>
                </c:pt>
                <c:pt idx="19">
                  <c:v>1127.3337039499102</c:v>
                </c:pt>
                <c:pt idx="20">
                  <c:v>195.32419480605597</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-2734.5325889727956</c:v>
                </c:pt>
                <c:pt idx="2">
                  <c:v>-2874.4749761244038</c:v>
                </c:pt>
                <c:pt idx="3">
                  <c:v>459.83976044124211</c:v>
                </c:pt>
                <c:pt idx="4">
                  <c:v>-1976.4130730787729</c:v>
                </c:pt>
                <c:pt idx="5">
                  <c:v>427.23101774770112</c:v>
                </c:pt>
                <c:pt idx="6">
                  <c:v>-5702.5288469817715</c:v>
                </c:pt>
                <c:pt idx="7">
                  <c:v>1845.1664810166367</c:v>
                </c:pt>
                <c:pt idx="8">
                  <c:v>245.51067462836727</c:v>
                </c:pt>
                <c:pt idx="9">
                  <c:v>-2445.9822959218018</c:v>
                </c:pt>
                <c:pt idx="10">
                  <c:v>753.25777243490666</c:v>
                </c:pt>
                <c:pt idx="11">
                  <c:v>-1691.1396266908378</c:v>
                </c:pt>
                <c:pt idx="12">
                  <c:v>-1835.0493991696967</c:v>
                </c:pt>
                <c:pt idx="13">
                  <c:v>772.13736648056147</c:v>
                </c:pt>
                <c:pt idx="14">
                  <c:v>-1360.7009022437778</c:v>
                </c:pt>
                <c:pt idx="15">
                  <c:v>653.0733475248162</c:v>
                </c:pt>
                <c:pt idx="16">
                  <c:v>-6238.302834975033</c:v>
                </c:pt>
                <c:pt idx="17">
                  <c:v>1566.5329698332025</c:v>
                </c:pt>
                <c:pt idx="18">
                  <c:v>-9.1777537335128727</c:v>
                </c:pt>
                <c:pt idx="19">
                  <c:v>-3520.0554883729565</c:v>
                </c:pt>
                <c:pt idx="20">
                  <c:v>-535.91920858034791</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72.228452778830842</c:v>
                </c:pt>
                <c:pt idx="2">
                  <c:v>28.953533728076593</c:v>
                </c:pt>
                <c:pt idx="3">
                  <c:v>388.99686998875904</c:v>
                </c:pt>
                <c:pt idx="4">
                  <c:v>1564.7250438404947</c:v>
                </c:pt>
                <c:pt idx="5">
                  <c:v>2351.1031086967118</c:v>
                </c:pt>
                <c:pt idx="6">
                  <c:v>4489.3281884521866</c:v>
                </c:pt>
                <c:pt idx="7">
                  <c:v>2649.4401556104094</c:v>
                </c:pt>
                <c:pt idx="8">
                  <c:v>2988.8941931035915</c:v>
                </c:pt>
                <c:pt idx="9">
                  <c:v>5217.7737954345848</c:v>
                </c:pt>
                <c:pt idx="10">
                  <c:v>6768.568043165872</c:v>
                </c:pt>
                <c:pt idx="11">
                  <c:v>7197.3422152088979</c:v>
                </c:pt>
                <c:pt idx="12">
                  <c:v>7811.1615724933681</c:v>
                </c:pt>
                <c:pt idx="13">
                  <c:v>8839.8544670673764</c:v>
                </c:pt>
                <c:pt idx="14">
                  <c:v>12529.427815884563</c:v>
                </c:pt>
                <c:pt idx="15">
                  <c:v>13193.758150264581</c:v>
                </c:pt>
                <c:pt idx="16">
                  <c:v>15504.306826177584</c:v>
                </c:pt>
                <c:pt idx="17">
                  <c:v>15448.703546381406</c:v>
                </c:pt>
                <c:pt idx="18">
                  <c:v>15360.453035095477</c:v>
                </c:pt>
                <c:pt idx="19">
                  <c:v>18462.170344321861</c:v>
                </c:pt>
                <c:pt idx="20">
                  <c:v>19536.149162274451</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-0.11064352544098466</c:v>
                </c:pt>
                <c:pt idx="2">
                  <c:v>0.12278981446894416</c:v>
                </c:pt>
                <c:pt idx="3">
                  <c:v>0.67968454418828772</c:v>
                </c:pt>
                <c:pt idx="4">
                  <c:v>1.0813942338645353</c:v>
                </c:pt>
                <c:pt idx="5">
                  <c:v>0.61094073303020735</c:v>
                </c:pt>
                <c:pt idx="6">
                  <c:v>0.45953245383569108</c:v>
                </c:pt>
                <c:pt idx="7">
                  <c:v>0.98194696383807334</c:v>
                </c:pt>
                <c:pt idx="8">
                  <c:v>1.5762322583506909</c:v>
                </c:pt>
                <c:pt idx="9">
                  <c:v>0.7307410212800074</c:v>
                </c:pt>
                <c:pt idx="10">
                  <c:v>1.3122616500721298</c:v>
                </c:pt>
                <c:pt idx="11">
                  <c:v>0.92920279506508274</c:v>
                </c:pt>
                <c:pt idx="12">
                  <c:v>1.5543668189459103</c:v>
                </c:pt>
                <c:pt idx="13">
                  <c:v>1.778865426558591</c:v>
                </c:pt>
                <c:pt idx="14">
                  <c:v>1.1578884098219431</c:v>
                </c:pt>
                <c:pt idx="15">
                  <c:v>2.9243772942513075</c:v>
                </c:pt>
                <c:pt idx="16">
                  <c:v>1.3408099482033713</c:v>
                </c:pt>
                <c:pt idx="17">
                  <c:v>2.6448384621005951</c:v>
                </c:pt>
                <c:pt idx="18">
                  <c:v>3.8577974849962242</c:v>
                </c:pt>
                <c:pt idx="19">
                  <c:v>3.120860286068555</c:v>
                </c:pt>
                <c:pt idx="20">
                  <c:v>2.7332026606781916</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75.677640020055208</c:v>
                </c:pt>
                <c:pt idx="2">
                  <c:v>173.41050160311624</c:v>
                </c:pt>
                <c:pt idx="3">
                  <c:v>260.49274678664057</c:v>
                </c:pt>
                <c:pt idx="4">
                  <c:v>327.07978490918225</c:v>
                </c:pt>
                <c:pt idx="5">
                  <c:v>404.71845169141631</c:v>
                </c:pt>
                <c:pt idx="6">
                  <c:v>479.76770997438967</c:v>
                </c:pt>
                <c:pt idx="7">
                  <c:v>553.92577611551201</c:v>
                </c:pt>
                <c:pt idx="8">
                  <c:v>628.67131655503476</c:v>
                </c:pt>
                <c:pt idx="9">
                  <c:v>670.11620408458089</c:v>
                </c:pt>
                <c:pt idx="10">
                  <c:v>679.60459946481433</c:v>
                </c:pt>
                <c:pt idx="11">
                  <c:v>666.85018288202809</c:v>
                </c:pt>
                <c:pt idx="12">
                  <c:v>644.51094848229536</c:v>
                </c:pt>
                <c:pt idx="13">
                  <c:v>642.81432028554627</c:v>
                </c:pt>
                <c:pt idx="14">
                  <c:v>665.91923205790545</c:v>
                </c:pt>
                <c:pt idx="15">
                  <c:v>722.10671540248086</c:v>
                </c:pt>
                <c:pt idx="16">
                  <c:v>776.49554990749334</c:v>
                </c:pt>
                <c:pt idx="17">
                  <c:v>825.10169622740227</c:v>
                </c:pt>
                <c:pt idx="18">
                  <c:v>871.91282057577905</c:v>
                </c:pt>
                <c:pt idx="19">
                  <c:v>915.11384908172931</c:v>
                </c:pt>
                <c:pt idx="20">
                  <c:v>941.28148995637753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1074.0575787238413</c:v>
                </c:pt>
                <c:pt idx="2">
                  <c:v>1275.6954110304177</c:v>
                </c:pt>
                <c:pt idx="3">
                  <c:v>1636.5325153832746</c:v>
                </c:pt>
                <c:pt idx="4">
                  <c:v>3585.8258038362328</c:v>
                </c:pt>
                <c:pt idx="5">
                  <c:v>5761.3582605051852</c:v>
                </c:pt>
                <c:pt idx="6">
                  <c:v>7148.9536900823368</c:v>
                </c:pt>
                <c:pt idx="7">
                  <c:v>8838.4030421887146</c:v>
                </c:pt>
                <c:pt idx="8">
                  <c:v>9813.9805179237883</c:v>
                </c:pt>
                <c:pt idx="9">
                  <c:v>15730.834004704928</c:v>
                </c:pt>
                <c:pt idx="10">
                  <c:v>21613.648803507596</c:v>
                </c:pt>
                <c:pt idx="11">
                  <c:v>29213.961298155191</c:v>
                </c:pt>
                <c:pt idx="12">
                  <c:v>28263.360548210359</c:v>
                </c:pt>
                <c:pt idx="13">
                  <c:v>30935.075392618397</c:v>
                </c:pt>
                <c:pt idx="14">
                  <c:v>47869.592583703488</c:v>
                </c:pt>
                <c:pt idx="15">
                  <c:v>52886.465637508605</c:v>
                </c:pt>
                <c:pt idx="16">
                  <c:v>62307.076949545415</c:v>
                </c:pt>
                <c:pt idx="17">
                  <c:v>64971.317424142486</c:v>
                </c:pt>
                <c:pt idx="18">
                  <c:v>63715.441247529685</c:v>
                </c:pt>
                <c:pt idx="19">
                  <c:v>61564.165116540375</c:v>
                </c:pt>
                <c:pt idx="20">
                  <c:v>61841.061157103584</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2609.5231455561516</c:v>
                </c:pt>
                <c:pt idx="2">
                  <c:v>2195.9283718217321</c:v>
                </c:pt>
                <c:pt idx="3">
                  <c:v>2825.2148934683464</c:v>
                </c:pt>
                <c:pt idx="4">
                  <c:v>4434.1226973580888</c:v>
                </c:pt>
                <c:pt idx="5">
                  <c:v>7414.6743659461317</c:v>
                </c:pt>
                <c:pt idx="6">
                  <c:v>12692.240358742514</c:v>
                </c:pt>
                <c:pt idx="7">
                  <c:v>9843.1774855557887</c:v>
                </c:pt>
                <c:pt idx="8">
                  <c:v>11239.252131789715</c:v>
                </c:pt>
                <c:pt idx="9">
                  <c:v>15175.877522597453</c:v>
                </c:pt>
                <c:pt idx="10">
                  <c:v>18631.208501613717</c:v>
                </c:pt>
                <c:pt idx="11">
                  <c:v>21158.658877620263</c:v>
                </c:pt>
                <c:pt idx="12">
                  <c:v>23595.550067511074</c:v>
                </c:pt>
                <c:pt idx="13">
                  <c:v>23682.665676381512</c:v>
                </c:pt>
                <c:pt idx="14">
                  <c:v>34071.168473301739</c:v>
                </c:pt>
                <c:pt idx="15">
                  <c:v>34293.799498720306</c:v>
                </c:pt>
                <c:pt idx="16">
                  <c:v>38677.67969221565</c:v>
                </c:pt>
                <c:pt idx="17">
                  <c:v>32162.92768080633</c:v>
                </c:pt>
                <c:pt idx="18">
                  <c:v>36388.77692451785</c:v>
                </c:pt>
                <c:pt idx="19">
                  <c:v>44196.75016998122</c:v>
                </c:pt>
                <c:pt idx="20">
                  <c:v>46213.866977054982</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2273.6183986241012</c:v>
                </c:pt>
                <c:pt idx="2">
                  <c:v>4109.2286238079978</c:v>
                </c:pt>
                <c:pt idx="3">
                  <c:v>5937.7627361198975</c:v>
                </c:pt>
                <c:pt idx="4">
                  <c:v>7187.5843757974981</c:v>
                </c:pt>
                <c:pt idx="5">
                  <c:v>7599.1035033088956</c:v>
                </c:pt>
                <c:pt idx="6">
                  <c:v>8050.5468717871008</c:v>
                </c:pt>
                <c:pt idx="7">
                  <c:v>8509.1390456535955</c:v>
                </c:pt>
                <c:pt idx="8">
                  <c:v>8985.1368036093991</c:v>
                </c:pt>
                <c:pt idx="9">
                  <c:v>9432.5475223741923</c:v>
                </c:pt>
                <c:pt idx="10">
                  <c:v>9941.6182524465985</c:v>
                </c:pt>
                <c:pt idx="11">
                  <c:v>10610.911234994099</c:v>
                </c:pt>
                <c:pt idx="12">
                  <c:v>11575.253428517903</c:v>
                </c:pt>
                <c:pt idx="13">
                  <c:v>12930.410122766596</c:v>
                </c:pt>
                <c:pt idx="14">
                  <c:v>15030.921336827196</c:v>
                </c:pt>
                <c:pt idx="15">
                  <c:v>16871.723594584801</c:v>
                </c:pt>
                <c:pt idx="16">
                  <c:v>18059.199086672794</c:v>
                </c:pt>
                <c:pt idx="17">
                  <c:v>19125.403394488603</c:v>
                </c:pt>
                <c:pt idx="18">
                  <c:v>20130.465102486298</c:v>
                </c:pt>
                <c:pt idx="19">
                  <c:v>21384.725299454207</c:v>
                </c:pt>
                <c:pt idx="20">
                  <c:v>23022.539092180399</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236.86404623101794</c:v>
                </c:pt>
                <c:pt idx="2">
                  <c:v>236.86404623103738</c:v>
                </c:pt>
                <c:pt idx="3">
                  <c:v>264.13685024408682</c:v>
                </c:pt>
                <c:pt idx="4">
                  <c:v>299.12759862527713</c:v>
                </c:pt>
                <c:pt idx="5">
                  <c:v>473.66057876195163</c:v>
                </c:pt>
                <c:pt idx="6">
                  <c:v>758.29949663466641</c:v>
                </c:pt>
                <c:pt idx="7">
                  <c:v>801.58290338177221</c:v>
                </c:pt>
                <c:pt idx="8">
                  <c:v>844.66243871824793</c:v>
                </c:pt>
                <c:pt idx="9">
                  <c:v>1210.7861709608756</c:v>
                </c:pt>
                <c:pt idx="10">
                  <c:v>1584.6307705465358</c:v>
                </c:pt>
                <c:pt idx="11">
                  <c:v>2015.9477621124984</c:v>
                </c:pt>
                <c:pt idx="12">
                  <c:v>2187.0596848577252</c:v>
                </c:pt>
                <c:pt idx="13">
                  <c:v>2378.623704637735</c:v>
                </c:pt>
                <c:pt idx="14">
                  <c:v>3450.8924564008544</c:v>
                </c:pt>
                <c:pt idx="15">
                  <c:v>3690.8537422397462</c:v>
                </c:pt>
                <c:pt idx="16">
                  <c:v>4585.7645338644588</c:v>
                </c:pt>
                <c:pt idx="17">
                  <c:v>4656.8698473652148</c:v>
                </c:pt>
                <c:pt idx="18">
                  <c:v>4763.3208113619958</c:v>
                </c:pt>
                <c:pt idx="19">
                  <c:v>5183.4869389992791</c:v>
                </c:pt>
                <c:pt idx="20">
                  <c:v>5162.9376035773439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4527.178773137437</c:v>
                </c:pt>
                <c:pt idx="4">
                  <c:v>3298.396154520201</c:v>
                </c:pt>
                <c:pt idx="5">
                  <c:v>3328.9919382186486</c:v>
                </c:pt>
                <c:pt idx="6">
                  <c:v>3638.555878219327</c:v>
                </c:pt>
                <c:pt idx="7">
                  <c:v>2722.4006752750688</c:v>
                </c:pt>
                <c:pt idx="8">
                  <c:v>2729.5523222750644</c:v>
                </c:pt>
                <c:pt idx="9">
                  <c:v>3316.4435035490083</c:v>
                </c:pt>
                <c:pt idx="10">
                  <c:v>3219.7026796755736</c:v>
                </c:pt>
                <c:pt idx="11">
                  <c:v>2720.8419583612108</c:v>
                </c:pt>
                <c:pt idx="12">
                  <c:v>2738.2573426102135</c:v>
                </c:pt>
                <c:pt idx="13">
                  <c:v>2750.4639900102666</c:v>
                </c:pt>
                <c:pt idx="14">
                  <c:v>2750.2789598474369</c:v>
                </c:pt>
                <c:pt idx="15">
                  <c:v>3199.2522618957014</c:v>
                </c:pt>
                <c:pt idx="16">
                  <c:v>3728.4181218596382</c:v>
                </c:pt>
                <c:pt idx="17">
                  <c:v>2860.9326940756587</c:v>
                </c:pt>
                <c:pt idx="18">
                  <c:v>2842.9078262342064</c:v>
                </c:pt>
                <c:pt idx="19">
                  <c:v>3527.4495250779414</c:v>
                </c:pt>
                <c:pt idx="20">
                  <c:v>2884.58012520088</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2433.0904417760553</c:v>
                </c:pt>
                <c:pt idx="1">
                  <c:v>2392.8640593476184</c:v>
                </c:pt>
                <c:pt idx="2">
                  <c:v>2495.6673935976146</c:v>
                </c:pt>
                <c:pt idx="3">
                  <c:v>2280.8551078616015</c:v>
                </c:pt>
                <c:pt idx="4">
                  <c:v>2211.6733515966052</c:v>
                </c:pt>
                <c:pt idx="5">
                  <c:v>2116.589343097105</c:v>
                </c:pt>
                <c:pt idx="6">
                  <c:v>2327.9702440502065</c:v>
                </c:pt>
                <c:pt idx="7">
                  <c:v>2190.186431229838</c:v>
                </c:pt>
                <c:pt idx="8">
                  <c:v>2202.8269528607498</c:v>
                </c:pt>
                <c:pt idx="9">
                  <c:v>2296.423477086711</c:v>
                </c:pt>
                <c:pt idx="10">
                  <c:v>1937.6322879322111</c:v>
                </c:pt>
                <c:pt idx="11">
                  <c:v>1893.8187313550975</c:v>
                </c:pt>
                <c:pt idx="12">
                  <c:v>1889.9784058019256</c:v>
                </c:pt>
                <c:pt idx="13">
                  <c:v>1742.3317466291355</c:v>
                </c:pt>
                <c:pt idx="14">
                  <c:v>1210.4457682320424</c:v>
                </c:pt>
                <c:pt idx="15">
                  <c:v>1022.0783761249623</c:v>
                </c:pt>
                <c:pt idx="16">
                  <c:v>1230.5899569561327</c:v>
                </c:pt>
                <c:pt idx="17">
                  <c:v>907.19623500080411</c:v>
                </c:pt>
                <c:pt idx="18">
                  <c:v>885.68763423222993</c:v>
                </c:pt>
                <c:pt idx="19">
                  <c:v>1058.6827522222359</c:v>
                </c:pt>
                <c:pt idx="20">
                  <c:v>796.04152463469336</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760.76505592112619</c:v>
                </c:pt>
                <c:pt idx="1">
                  <c:v>735.63640965315983</c:v>
                </c:pt>
                <c:pt idx="2">
                  <c:v>730.88710896199802</c:v>
                </c:pt>
                <c:pt idx="3">
                  <c:v>736.5996375300731</c:v>
                </c:pt>
                <c:pt idx="4">
                  <c:v>717.68296127163251</c:v>
                </c:pt>
                <c:pt idx="5">
                  <c:v>715.77325628048288</c:v>
                </c:pt>
                <c:pt idx="6">
                  <c:v>700.64591387684311</c:v>
                </c:pt>
                <c:pt idx="7">
                  <c:v>711.59549267047714</c:v>
                </c:pt>
                <c:pt idx="8">
                  <c:v>706.98227832890723</c:v>
                </c:pt>
                <c:pt idx="9">
                  <c:v>714.64864595689642</c:v>
                </c:pt>
                <c:pt idx="10">
                  <c:v>702.30140883749345</c:v>
                </c:pt>
                <c:pt idx="11">
                  <c:v>686.19554663319025</c:v>
                </c:pt>
                <c:pt idx="12">
                  <c:v>682.93703980904854</c:v>
                </c:pt>
                <c:pt idx="13">
                  <c:v>683.42589694426931</c:v>
                </c:pt>
                <c:pt idx="14">
                  <c:v>621.80901678906082</c:v>
                </c:pt>
                <c:pt idx="15">
                  <c:v>620.59143119711837</c:v>
                </c:pt>
                <c:pt idx="16">
                  <c:v>595.06327546699697</c:v>
                </c:pt>
                <c:pt idx="17">
                  <c:v>630.10810629714888</c:v>
                </c:pt>
                <c:pt idx="18">
                  <c:v>618.30439361458536</c:v>
                </c:pt>
                <c:pt idx="19">
                  <c:v>600.62541199482018</c:v>
                </c:pt>
                <c:pt idx="20">
                  <c:v>597.07721724196915</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4.5327249999995471</c:v>
                </c:pt>
                <c:pt idx="9">
                  <c:v>10.736288809598255</c:v>
                </c:pt>
                <c:pt idx="10">
                  <c:v>54.390117599888143</c:v>
                </c:pt>
                <c:pt idx="11">
                  <c:v>40.980882074669893</c:v>
                </c:pt>
                <c:pt idx="12">
                  <c:v>46.566710505114038</c:v>
                </c:pt>
                <c:pt idx="13">
                  <c:v>55.596678480402929</c:v>
                </c:pt>
                <c:pt idx="14">
                  <c:v>205.70829874883023</c:v>
                </c:pt>
                <c:pt idx="15">
                  <c:v>229.72300940564966</c:v>
                </c:pt>
                <c:pt idx="16">
                  <c:v>455.31564358406865</c:v>
                </c:pt>
                <c:pt idx="17">
                  <c:v>455.31564358406865</c:v>
                </c:pt>
                <c:pt idx="18">
                  <c:v>466.44602456412332</c:v>
                </c:pt>
                <c:pt idx="19">
                  <c:v>529.0627700032536</c:v>
                </c:pt>
                <c:pt idx="20">
                  <c:v>529.0627700032536</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2.2983498615429916</c:v>
                </c:pt>
                <c:pt idx="1">
                  <c:v>0.6555173080257386</c:v>
                </c:pt>
                <c:pt idx="2">
                  <c:v>4.982899413205466</c:v>
                </c:pt>
                <c:pt idx="3">
                  <c:v>15.153656275654546</c:v>
                </c:pt>
                <c:pt idx="4">
                  <c:v>0</c:v>
                </c:pt>
                <c:pt idx="5">
                  <c:v>0</c:v>
                </c:pt>
                <c:pt idx="6">
                  <c:v>0</c:v>
                </c:pt>
                <c:pt idx="7">
                  <c:v>0</c:v>
                </c:pt>
                <c:pt idx="8">
                  <c:v>6.0981483658953595</c:v>
                </c:pt>
                <c:pt idx="9">
                  <c:v>0</c:v>
                </c:pt>
                <c:pt idx="10">
                  <c:v>3.72192090387066</c:v>
                </c:pt>
                <c:pt idx="11">
                  <c:v>0</c:v>
                </c:pt>
                <c:pt idx="12">
                  <c:v>23.678989175708352</c:v>
                </c:pt>
                <c:pt idx="13">
                  <c:v>15.6998807069458</c:v>
                </c:pt>
                <c:pt idx="14">
                  <c:v>25.478560692326088</c:v>
                </c:pt>
                <c:pt idx="15">
                  <c:v>11.790408812579672</c:v>
                </c:pt>
                <c:pt idx="16">
                  <c:v>11.085859787497951</c:v>
                </c:pt>
                <c:pt idx="17">
                  <c:v>0</c:v>
                </c:pt>
                <c:pt idx="18">
                  <c:v>0</c:v>
                </c:pt>
                <c:pt idx="19">
                  <c:v>27.991113998193818</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331.59929203539826</c:v>
                </c:pt>
                <c:pt idx="5">
                  <c:v>173.92707964439222</c:v>
                </c:pt>
                <c:pt idx="6">
                  <c:v>0</c:v>
                </c:pt>
                <c:pt idx="7">
                  <c:v>221.52336283348387</c:v>
                </c:pt>
                <c:pt idx="8">
                  <c:v>0.99111898273407073</c:v>
                </c:pt>
                <c:pt idx="9">
                  <c:v>256.93561546817341</c:v>
                </c:pt>
                <c:pt idx="10">
                  <c:v>224.31716814159293</c:v>
                </c:pt>
                <c:pt idx="11">
                  <c:v>248.03434017516247</c:v>
                </c:pt>
                <c:pt idx="12">
                  <c:v>24.164968257620174</c:v>
                </c:pt>
                <c:pt idx="13">
                  <c:v>50.862495575221239</c:v>
                </c:pt>
                <c:pt idx="14">
                  <c:v>788.85327528265259</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439.54593323854112</c:v>
                </c:pt>
                <c:pt idx="8">
                  <c:v>439.54593323854112</c:v>
                </c:pt>
                <c:pt idx="9">
                  <c:v>439.54593323854112</c:v>
                </c:pt>
                <c:pt idx="10">
                  <c:v>534.60008820301323</c:v>
                </c:pt>
                <c:pt idx="11">
                  <c:v>688.06538419527169</c:v>
                </c:pt>
                <c:pt idx="12">
                  <c:v>688.06538419527169</c:v>
                </c:pt>
                <c:pt idx="13">
                  <c:v>688.06538419527169</c:v>
                </c:pt>
                <c:pt idx="14">
                  <c:v>896.67660215165142</c:v>
                </c:pt>
                <c:pt idx="15">
                  <c:v>896.67660215165142</c:v>
                </c:pt>
                <c:pt idx="16">
                  <c:v>896.67660215165142</c:v>
                </c:pt>
                <c:pt idx="17">
                  <c:v>896.67660215165142</c:v>
                </c:pt>
                <c:pt idx="18">
                  <c:v>896.67660215165142</c:v>
                </c:pt>
                <c:pt idx="19">
                  <c:v>896.67660215165142</c:v>
                </c:pt>
                <c:pt idx="20">
                  <c:v>896.67660215165142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107.05334277280673</c:v>
                </c:pt>
                <c:pt idx="1">
                  <c:v>133.25578726700675</c:v>
                </c:pt>
                <c:pt idx="2">
                  <c:v>162.08346322900672</c:v>
                </c:pt>
                <c:pt idx="3">
                  <c:v>193.79022405090674</c:v>
                </c:pt>
                <c:pt idx="4">
                  <c:v>308.39942377410671</c:v>
                </c:pt>
                <c:pt idx="5">
                  <c:v>517.6717106205067</c:v>
                </c:pt>
                <c:pt idx="6">
                  <c:v>798.96040936740678</c:v>
                </c:pt>
                <c:pt idx="7">
                  <c:v>1161.7187016598068</c:v>
                </c:pt>
                <c:pt idx="8">
                  <c:v>1621.4283833994066</c:v>
                </c:pt>
                <c:pt idx="9">
                  <c:v>1989.7194565951063</c:v>
                </c:pt>
                <c:pt idx="10">
                  <c:v>2354.5516693347063</c:v>
                </c:pt>
                <c:pt idx="11">
                  <c:v>2614.0772269268064</c:v>
                </c:pt>
                <c:pt idx="12">
                  <c:v>2846.7413812034056</c:v>
                </c:pt>
                <c:pt idx="13">
                  <c:v>3108.2833057084049</c:v>
                </c:pt>
                <c:pt idx="14">
                  <c:v>3441.5810511984055</c:v>
                </c:pt>
                <c:pt idx="15">
                  <c:v>3736.2278142474061</c:v>
                </c:pt>
                <c:pt idx="16">
                  <c:v>3993.6388628403051</c:v>
                </c:pt>
                <c:pt idx="17">
                  <c:v>4486.3896350296063</c:v>
                </c:pt>
                <c:pt idx="18">
                  <c:v>4788.3267553852065</c:v>
                </c:pt>
                <c:pt idx="19">
                  <c:v>5105.7051687991052</c:v>
                </c:pt>
                <c:pt idx="20">
                  <c:v>5738.4299321486096</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982.43653999000003</c:v>
                </c:pt>
                <c:pt idx="11">
                  <c:v>982.43653999000003</c:v>
                </c:pt>
                <c:pt idx="12">
                  <c:v>1244.3184229399999</c:v>
                </c:pt>
                <c:pt idx="13">
                  <c:v>2355.8907053500002</c:v>
                </c:pt>
                <c:pt idx="14">
                  <c:v>3486.8416993599999</c:v>
                </c:pt>
                <c:pt idx="15">
                  <c:v>3619.6156886199997</c:v>
                </c:pt>
                <c:pt idx="16">
                  <c:v>4388.8021019299995</c:v>
                </c:pt>
                <c:pt idx="17">
                  <c:v>4388.8021019299995</c:v>
                </c:pt>
                <c:pt idx="18">
                  <c:v>4388.8021019299995</c:v>
                </c:pt>
                <c:pt idx="19">
                  <c:v>5535.2665587299998</c:v>
                </c:pt>
                <c:pt idx="20">
                  <c:v>5535.2665587299998</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2127.3419323200001</c:v>
                </c:pt>
                <c:pt idx="11">
                  <c:v>2127.3419323200001</c:v>
                </c:pt>
                <c:pt idx="12">
                  <c:v>2127.3419323200001</c:v>
                </c:pt>
                <c:pt idx="13">
                  <c:v>2127.3419323200001</c:v>
                </c:pt>
                <c:pt idx="14">
                  <c:v>2342.53614505</c:v>
                </c:pt>
                <c:pt idx="15">
                  <c:v>2433.8979939800001</c:v>
                </c:pt>
                <c:pt idx="16">
                  <c:v>2861.92292873</c:v>
                </c:pt>
                <c:pt idx="17">
                  <c:v>3112.1863952399999</c:v>
                </c:pt>
                <c:pt idx="18">
                  <c:v>3112.1863952399999</c:v>
                </c:pt>
                <c:pt idx="19">
                  <c:v>3112.1863952399999</c:v>
                </c:pt>
                <c:pt idx="20">
                  <c:v>3112.1863952399999</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1920</c:v>
                </c:pt>
                <c:pt idx="8">
                  <c:v>1920</c:v>
                </c:pt>
                <c:pt idx="9">
                  <c:v>1920</c:v>
                </c:pt>
                <c:pt idx="10">
                  <c:v>2670</c:v>
                </c:pt>
                <c:pt idx="11">
                  <c:v>3492.5</c:v>
                </c:pt>
                <c:pt idx="12">
                  <c:v>3492.5</c:v>
                </c:pt>
                <c:pt idx="13">
                  <c:v>3492.5</c:v>
                </c:pt>
                <c:pt idx="14">
                  <c:v>6812.5</c:v>
                </c:pt>
                <c:pt idx="15">
                  <c:v>6812.5</c:v>
                </c:pt>
                <c:pt idx="16">
                  <c:v>6812.5</c:v>
                </c:pt>
                <c:pt idx="17">
                  <c:v>6812.5</c:v>
                </c:pt>
                <c:pt idx="18">
                  <c:v>6812.5</c:v>
                </c:pt>
                <c:pt idx="19">
                  <c:v>6812.5</c:v>
                </c:pt>
                <c:pt idx="20">
                  <c:v>6812.5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3990</c:v>
                </c:pt>
                <c:pt idx="5">
                  <c:v>5059.9999999900001</c:v>
                </c:pt>
                <c:pt idx="6">
                  <c:v>5059.9999999900001</c:v>
                </c:pt>
                <c:pt idx="7">
                  <c:v>6110</c:v>
                </c:pt>
                <c:pt idx="8">
                  <c:v>6110</c:v>
                </c:pt>
                <c:pt idx="9">
                  <c:v>7580</c:v>
                </c:pt>
                <c:pt idx="10">
                  <c:v>8960</c:v>
                </c:pt>
                <c:pt idx="11">
                  <c:v>10420</c:v>
                </c:pt>
                <c:pt idx="12">
                  <c:v>10420</c:v>
                </c:pt>
                <c:pt idx="13">
                  <c:v>10700</c:v>
                </c:pt>
                <c:pt idx="14">
                  <c:v>14840</c:v>
                </c:pt>
                <c:pt idx="15">
                  <c:v>15540</c:v>
                </c:pt>
                <c:pt idx="16">
                  <c:v>16690</c:v>
                </c:pt>
                <c:pt idx="17">
                  <c:v>16690</c:v>
                </c:pt>
                <c:pt idx="18">
                  <c:v>16690</c:v>
                </c:pt>
                <c:pt idx="19">
                  <c:v>16690</c:v>
                </c:pt>
                <c:pt idx="20">
                  <c:v>16690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4460</c:v>
                </c:pt>
                <c:pt idx="5">
                  <c:v>5529.9999999900001</c:v>
                </c:pt>
                <c:pt idx="6">
                  <c:v>5529.9999999900001</c:v>
                </c:pt>
                <c:pt idx="7">
                  <c:v>6965</c:v>
                </c:pt>
                <c:pt idx="8">
                  <c:v>6965</c:v>
                </c:pt>
                <c:pt idx="9">
                  <c:v>8847.5000000000018</c:v>
                </c:pt>
                <c:pt idx="10">
                  <c:v>10227.500000000002</c:v>
                </c:pt>
                <c:pt idx="11">
                  <c:v>11921.839999960002</c:v>
                </c:pt>
                <c:pt idx="12">
                  <c:v>12438.839999970003</c:v>
                </c:pt>
                <c:pt idx="13">
                  <c:v>12880.839999970003</c:v>
                </c:pt>
                <c:pt idx="14">
                  <c:v>17950.839999970001</c:v>
                </c:pt>
                <c:pt idx="15">
                  <c:v>18650.839999970001</c:v>
                </c:pt>
                <c:pt idx="16">
                  <c:v>20416.239999959998</c:v>
                </c:pt>
                <c:pt idx="17">
                  <c:v>20416.239999959998</c:v>
                </c:pt>
                <c:pt idx="18">
                  <c:v>21499.63999996</c:v>
                </c:pt>
                <c:pt idx="19">
                  <c:v>21619.63999996</c:v>
                </c:pt>
                <c:pt idx="20">
                  <c:v>21619.63999996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95728.940275293178</c:v>
                </c:pt>
                <c:pt idx="1">
                  <c:v>70766.464784127573</c:v>
                </c:pt>
                <c:pt idx="2">
                  <c:v>19243.168707314086</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31411.099979252958</c:v>
                </c:pt>
                <c:pt idx="1">
                  <c:v>21802.023362844637</c:v>
                </c:pt>
                <c:pt idx="2">
                  <c:v>22008.828961569056</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3133.6998203756593</c:v>
                </c:pt>
                <c:pt idx="1">
                  <c:v>2128.6772568640949</c:v>
                </c:pt>
                <c:pt idx="2">
                  <c:v>3197.2688246870966</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113.39377515887931</c:v>
                </c:pt>
                <c:pt idx="1">
                  <c:v>68.232851977241495</c:v>
                </c:pt>
                <c:pt idx="2">
                  <c:v>308.71796996493526</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16142.820109109602</c:v>
                </c:pt>
                <c:pt idx="1">
                  <c:v>16896.077881544508</c:v>
                </c:pt>
                <c:pt idx="2">
                  <c:v>15606.900900529254</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258.65555767167371</c:v>
                </c:pt>
                <c:pt idx="1">
                  <c:v>7027.2236008375457</c:v>
                </c:pt>
                <c:pt idx="2">
                  <c:v>19794.804719946125</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0.15635033281440891</c:v>
                </c:pt>
                <c:pt idx="1">
                  <c:v>1.4686119828865387</c:v>
                </c:pt>
                <c:pt idx="2">
                  <c:v>2.8895529934926003</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281.91502082470748</c:v>
                </c:pt>
                <c:pt idx="1">
                  <c:v>961.51962028952187</c:v>
                </c:pt>
                <c:pt idx="2">
                  <c:v>1223.196510781085</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29171.425691238604</c:v>
                </c:pt>
                <c:pt idx="1">
                  <c:v>50785.074494746201</c:v>
                </c:pt>
                <c:pt idx="2">
                  <c:v>91012.486848342189</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12774.527528157589</c:v>
                </c:pt>
                <c:pt idx="1">
                  <c:v>31405.736029771306</c:v>
                </c:pt>
                <c:pt idx="2">
                  <c:v>58988.394505212571</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17784.776621535202</c:v>
                </c:pt>
                <c:pt idx="1">
                  <c:v>27726.394873981801</c:v>
                </c:pt>
                <c:pt idx="2">
                  <c:v>40807.315713715601</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Fast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126.43433987246553</c:v>
                </c:pt>
                <c:pt idx="1">
                  <c:v>124.47212575161304</c:v>
                </c:pt>
                <c:pt idx="2">
                  <c:v>119.17596789926614</c:v>
                </c:pt>
                <c:pt idx="3">
                  <c:v>111.51101584548813</c:v>
                </c:pt>
                <c:pt idx="4">
                  <c:v>107.51820524097654</c:v>
                </c:pt>
                <c:pt idx="5">
                  <c:v>103.68440619517807</c:v>
                </c:pt>
                <c:pt idx="6">
                  <c:v>98.172465282719685</c:v>
                </c:pt>
                <c:pt idx="7">
                  <c:v>93.520977660907903</c:v>
                </c:pt>
                <c:pt idx="8">
                  <c:v>91.864561191088001</c:v>
                </c:pt>
                <c:pt idx="9">
                  <c:v>82.116386009899017</c:v>
                </c:pt>
                <c:pt idx="10">
                  <c:v>66.832906396410976</c:v>
                </c:pt>
                <c:pt idx="11">
                  <c:v>65.645902151913717</c:v>
                </c:pt>
                <c:pt idx="12">
                  <c:v>67.760414586320024</c:v>
                </c:pt>
                <c:pt idx="13">
                  <c:v>66.209300635389326</c:v>
                </c:pt>
                <c:pt idx="14">
                  <c:v>49.855586551980558</c:v>
                </c:pt>
                <c:pt idx="15">
                  <c:v>46.270317182971148</c:v>
                </c:pt>
                <c:pt idx="16">
                  <c:v>49.800534285998197</c:v>
                </c:pt>
                <c:pt idx="17">
                  <c:v>46.804858811311924</c:v>
                </c:pt>
                <c:pt idx="18">
                  <c:v>49.297159790402091</c:v>
                </c:pt>
                <c:pt idx="19">
                  <c:v>51.547426445121324</c:v>
                </c:pt>
                <c:pt idx="20">
                  <c:v>50.726438604275266</c:v>
                </c:pt>
              </c:numCache>
            </c:numRef>
          </c:val>
          <c:smooth val="1"/>
          <c:extLst>
            <c:ext xmlns:c16="http://schemas.microsoft.com/office/drawing/2014/chart" uri="{C3380CC4-5D6E-409C-BE32-E72D297353CC}">
              <c16:uniqueId val="{00000001-3BA7-46B0-B7A3-6C15ED84C172}"/>
            </c:ext>
          </c:extLst>
        </c:ser>
        <c:ser>
          <c:idx val="1"/>
          <c:order val="1"/>
          <c:tx>
            <c:strRef>
              <c:f>'Comparison 1 vs 2'!$H$149</c:f>
              <c:strCache>
                <c:ptCount val="1"/>
                <c:pt idx="0">
                  <c:v>Fast Change (DP4)</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126.4519296884401</c:v>
                </c:pt>
                <c:pt idx="1">
                  <c:v>124.65157807552053</c:v>
                </c:pt>
                <c:pt idx="2">
                  <c:v>123.20451456616418</c:v>
                </c:pt>
                <c:pt idx="3">
                  <c:v>118.91287237185455</c:v>
                </c:pt>
                <c:pt idx="4">
                  <c:v>117.60776117944751</c:v>
                </c:pt>
                <c:pt idx="5">
                  <c:v>110.35286290948365</c:v>
                </c:pt>
                <c:pt idx="6">
                  <c:v>111.97283238920106</c:v>
                </c:pt>
                <c:pt idx="7">
                  <c:v>104.3892498852059</c:v>
                </c:pt>
                <c:pt idx="8">
                  <c:v>104.92468568903151</c:v>
                </c:pt>
                <c:pt idx="9">
                  <c:v>98.876654025759009</c:v>
                </c:pt>
                <c:pt idx="10">
                  <c:v>89.528716138792632</c:v>
                </c:pt>
                <c:pt idx="11">
                  <c:v>83.183147201488453</c:v>
                </c:pt>
                <c:pt idx="12">
                  <c:v>83.743142770032932</c:v>
                </c:pt>
                <c:pt idx="13">
                  <c:v>80.102424528306514</c:v>
                </c:pt>
                <c:pt idx="14">
                  <c:v>56.760117807663008</c:v>
                </c:pt>
                <c:pt idx="15">
                  <c:v>51.708016548014101</c:v>
                </c:pt>
                <c:pt idx="16">
                  <c:v>46.276263150457169</c:v>
                </c:pt>
                <c:pt idx="17">
                  <c:v>45.386532118864849</c:v>
                </c:pt>
                <c:pt idx="18">
                  <c:v>46.066293861068232</c:v>
                </c:pt>
                <c:pt idx="19">
                  <c:v>45.778818658547571</c:v>
                </c:pt>
                <c:pt idx="20">
                  <c:v>43.898548960148986</c:v>
                </c:pt>
              </c:numCache>
            </c:numRef>
          </c:val>
          <c:smooth val="1"/>
          <c:extLst>
            <c:ext xmlns:c16="http://schemas.microsoft.com/office/drawing/2014/chart" uri="{C3380CC4-5D6E-409C-BE32-E72D297353CC}">
              <c16:uniqueId val="{00000002-3BA7-46B0-B7A3-6C15ED84C172}"/>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-3.4760618272711667</c:v>
                </c:pt>
                <c:pt idx="1">
                  <c:v>-5.5023379003069408</c:v>
                </c:pt>
                <c:pt idx="2">
                  <c:v>37.588558321704738</c:v>
                </c:pt>
                <c:pt idx="3">
                  <c:v>-5.5733613457632032</c:v>
                </c:pt>
                <c:pt idx="4">
                  <c:v>3.5879300253076849</c:v>
                </c:pt>
                <c:pt idx="5">
                  <c:v>1.1220556372009014</c:v>
                </c:pt>
                <c:pt idx="6">
                  <c:v>-4.5977651376394988</c:v>
                </c:pt>
                <c:pt idx="7">
                  <c:v>23.533663813169142</c:v>
                </c:pt>
                <c:pt idx="8">
                  <c:v>43.651809274003426</c:v>
                </c:pt>
                <c:pt idx="9">
                  <c:v>-23.05650573626508</c:v>
                </c:pt>
                <c:pt idx="10">
                  <c:v>100.51057844969068</c:v>
                </c:pt>
                <c:pt idx="11">
                  <c:v>-88.463746617095467</c:v>
                </c:pt>
                <c:pt idx="12">
                  <c:v>-178.44911921161497</c:v>
                </c:pt>
                <c:pt idx="13">
                  <c:v>-177.95408992549255</c:v>
                </c:pt>
                <c:pt idx="14">
                  <c:v>-265.1195355551863</c:v>
                </c:pt>
                <c:pt idx="15">
                  <c:v>-388.35500209751945</c:v>
                </c:pt>
                <c:pt idx="16">
                  <c:v>-580.02361164787771</c:v>
                </c:pt>
                <c:pt idx="17">
                  <c:v>-829.59701742840252</c:v>
                </c:pt>
                <c:pt idx="18">
                  <c:v>-892.34316732652997</c:v>
                </c:pt>
                <c:pt idx="19">
                  <c:v>-936.30203458447204</c:v>
                </c:pt>
                <c:pt idx="20">
                  <c:v>-1365.31819300097</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1.24782548738267E-8</c:v>
                </c:pt>
                <c:pt idx="1">
                  <c:v>-9.8989480851832994</c:v>
                </c:pt>
                <c:pt idx="2">
                  <c:v>216.06123077124542</c:v>
                </c:pt>
                <c:pt idx="3">
                  <c:v>88.386093277409174</c:v>
                </c:pt>
                <c:pt idx="4">
                  <c:v>281.55174325697328</c:v>
                </c:pt>
                <c:pt idx="5">
                  <c:v>582.46240264203834</c:v>
                </c:pt>
                <c:pt idx="6">
                  <c:v>1980.2617776830155</c:v>
                </c:pt>
                <c:pt idx="7">
                  <c:v>3180.9741973983892</c:v>
                </c:pt>
                <c:pt idx="8">
                  <c:v>3373.3580772004725</c:v>
                </c:pt>
                <c:pt idx="9">
                  <c:v>3508.4451305813745</c:v>
                </c:pt>
                <c:pt idx="10">
                  <c:v>2499.8242266427601</c:v>
                </c:pt>
                <c:pt idx="11">
                  <c:v>2311.2390727602337</c:v>
                </c:pt>
                <c:pt idx="12">
                  <c:v>2167.5424998534004</c:v>
                </c:pt>
                <c:pt idx="13">
                  <c:v>1393.4046559500948</c:v>
                </c:pt>
                <c:pt idx="14">
                  <c:v>-1918.5361907943234</c:v>
                </c:pt>
                <c:pt idx="15">
                  <c:v>-1309.7636578018864</c:v>
                </c:pt>
                <c:pt idx="16">
                  <c:v>-1705.7380427083463</c:v>
                </c:pt>
                <c:pt idx="17">
                  <c:v>-1718.167784081119</c:v>
                </c:pt>
                <c:pt idx="18">
                  <c:v>-1820.166337647649</c:v>
                </c:pt>
                <c:pt idx="19">
                  <c:v>-4680.897679462013</c:v>
                </c:pt>
                <c:pt idx="20">
                  <c:v>-5175.3300155731358</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-73.80216324452249</c:v>
                </c:pt>
                <c:pt idx="4">
                  <c:v>-457.94767146537311</c:v>
                </c:pt>
                <c:pt idx="5">
                  <c:v>-697.86628818786062</c:v>
                </c:pt>
                <c:pt idx="6">
                  <c:v>-113.87307263678258</c:v>
                </c:pt>
                <c:pt idx="7">
                  <c:v>950.43075747972966</c:v>
                </c:pt>
                <c:pt idx="8">
                  <c:v>956.80134893927766</c:v>
                </c:pt>
                <c:pt idx="9">
                  <c:v>-1038.7840504330966</c:v>
                </c:pt>
                <c:pt idx="10">
                  <c:v>-111.52883325083849</c:v>
                </c:pt>
                <c:pt idx="11">
                  <c:v>-1455.4021457668459</c:v>
                </c:pt>
                <c:pt idx="12">
                  <c:v>-1659.5666246768501</c:v>
                </c:pt>
                <c:pt idx="13">
                  <c:v>-1496.8980283563278</c:v>
                </c:pt>
                <c:pt idx="14">
                  <c:v>-787.8012444589649</c:v>
                </c:pt>
                <c:pt idx="15">
                  <c:v>-1252.1567047955155</c:v>
                </c:pt>
                <c:pt idx="16">
                  <c:v>-2521.8719479596548</c:v>
                </c:pt>
                <c:pt idx="17">
                  <c:v>-2551.7754437897779</c:v>
                </c:pt>
                <c:pt idx="18">
                  <c:v>-2434.1892390499311</c:v>
                </c:pt>
                <c:pt idx="19">
                  <c:v>-2944.2304084806274</c:v>
                </c:pt>
                <c:pt idx="20">
                  <c:v>-3575.9822003670529</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0.27058452354685869</c:v>
                </c:pt>
                <c:pt idx="1">
                  <c:v>-10006.846092463122</c:v>
                </c:pt>
                <c:pt idx="2">
                  <c:v>6565.6839333253156</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-12.334871963583282</c:v>
                </c:pt>
                <c:pt idx="1">
                  <c:v>-15270.288666481749</c:v>
                </c:pt>
                <c:pt idx="2">
                  <c:v>-19687.465012755623</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4.7017238102853298E-8</c:v>
                </c:pt>
                <c:pt idx="1">
                  <c:v>6618.0156132145239</c:v>
                </c:pt>
                <c:pt idx="2">
                  <c:v>7979.5223295907417</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-1.8651933899604956E-5</c:v>
                </c:pt>
                <c:pt idx="1">
                  <c:v>1920.6200389424955</c:v>
                </c:pt>
                <c:pt idx="2">
                  <c:v>27728.748420506385</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7.9280653153546154E-8</c:v>
                </c:pt>
                <c:pt idx="1">
                  <c:v>-3321.7301653193117</c:v>
                </c:pt>
                <c:pt idx="2">
                  <c:v>-3616.6638887577828</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-3.4760618147929279</c:v>
                </c:pt>
                <c:pt idx="1">
                  <c:v>2553.3265085263611</c:v>
                </c:pt>
                <c:pt idx="2">
                  <c:v>-10049.131095948946</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2.3696338757872581E-7</c:v>
                </c:pt>
                <c:pt idx="1">
                  <c:v>16722.295884500003</c:v>
                </c:pt>
                <c:pt idx="2">
                  <c:v>923.04646811360726</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849.41631312565733</c:v>
                </c:pt>
                <c:pt idx="2">
                  <c:v>-26179.037872162662</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19.658288929999799</c:v>
                </c:pt>
                <c:pt idx="10">
                  <c:v>329.91126834999977</c:v>
                </c:pt>
                <c:pt idx="11">
                  <c:v>329.91126834999977</c:v>
                </c:pt>
                <c:pt idx="12">
                  <c:v>329.91126835000023</c:v>
                </c:pt>
                <c:pt idx="13">
                  <c:v>329.91126834999977</c:v>
                </c:pt>
                <c:pt idx="14">
                  <c:v>329.91126834999977</c:v>
                </c:pt>
                <c:pt idx="15">
                  <c:v>329.91126834999932</c:v>
                </c:pt>
                <c:pt idx="16">
                  <c:v>339.17225847000009</c:v>
                </c:pt>
                <c:pt idx="17">
                  <c:v>115.79781381999965</c:v>
                </c:pt>
                <c:pt idx="18">
                  <c:v>196.80677275999915</c:v>
                </c:pt>
                <c:pt idx="19">
                  <c:v>32.323279129999719</c:v>
                </c:pt>
                <c:pt idx="20">
                  <c:v>-448.81682940000155</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192.42771816000004</c:v>
                </c:pt>
                <c:pt idx="5">
                  <c:v>423.82240714</c:v>
                </c:pt>
                <c:pt idx="6">
                  <c:v>1326.82518321</c:v>
                </c:pt>
                <c:pt idx="7">
                  <c:v>2021.7826786200003</c:v>
                </c:pt>
                <c:pt idx="8">
                  <c:v>2081.6582448099998</c:v>
                </c:pt>
                <c:pt idx="9">
                  <c:v>2404.6253780699999</c:v>
                </c:pt>
                <c:pt idx="10">
                  <c:v>1697.4225341900003</c:v>
                </c:pt>
                <c:pt idx="11">
                  <c:v>1747.3693501400001</c:v>
                </c:pt>
                <c:pt idx="12">
                  <c:v>1890.1109580900002</c:v>
                </c:pt>
                <c:pt idx="13">
                  <c:v>798.62960789999988</c:v>
                </c:pt>
                <c:pt idx="14">
                  <c:v>134.27219182999943</c:v>
                </c:pt>
                <c:pt idx="15">
                  <c:v>643.55739301999984</c:v>
                </c:pt>
                <c:pt idx="16">
                  <c:v>278.50498683000023</c:v>
                </c:pt>
                <c:pt idx="17">
                  <c:v>278.50498683000023</c:v>
                </c:pt>
                <c:pt idx="18">
                  <c:v>278.50498683000023</c:v>
                </c:pt>
                <c:pt idx="19">
                  <c:v>-867.95946996999919</c:v>
                </c:pt>
                <c:pt idx="20">
                  <c:v>-843.84683252999912</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-31.992282759999853</c:v>
                </c:pt>
                <c:pt idx="11">
                  <c:v>-31.992282759999853</c:v>
                </c:pt>
                <c:pt idx="12">
                  <c:v>-7.1315479199997753</c:v>
                </c:pt>
                <c:pt idx="13">
                  <c:v>-7.1315479199997753</c:v>
                </c:pt>
                <c:pt idx="14">
                  <c:v>425.7593107900002</c:v>
                </c:pt>
                <c:pt idx="15">
                  <c:v>334.39746186000002</c:v>
                </c:pt>
                <c:pt idx="16">
                  <c:v>257.12549223999986</c:v>
                </c:pt>
                <c:pt idx="17">
                  <c:v>102.61920227000019</c:v>
                </c:pt>
                <c:pt idx="18">
                  <c:v>152.67433961000006</c:v>
                </c:pt>
                <c:pt idx="19">
                  <c:v>152.67433961000006</c:v>
                </c:pt>
                <c:pt idx="20">
                  <c:v>152.67433961000006</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-1400</c:v>
                </c:pt>
                <c:pt idx="3">
                  <c:v>-1680</c:v>
                </c:pt>
                <c:pt idx="4">
                  <c:v>-300</c:v>
                </c:pt>
                <c:pt idx="5">
                  <c:v>-960</c:v>
                </c:pt>
                <c:pt idx="6">
                  <c:v>-960</c:v>
                </c:pt>
                <c:pt idx="7">
                  <c:v>-960</c:v>
                </c:pt>
                <c:pt idx="8">
                  <c:v>-960</c:v>
                </c:pt>
                <c:pt idx="9">
                  <c:v>-1620</c:v>
                </c:pt>
                <c:pt idx="10">
                  <c:v>-1585</c:v>
                </c:pt>
                <c:pt idx="11">
                  <c:v>-1565</c:v>
                </c:pt>
                <c:pt idx="12">
                  <c:v>-1565</c:v>
                </c:pt>
                <c:pt idx="13">
                  <c:v>-1285</c:v>
                </c:pt>
                <c:pt idx="14">
                  <c:v>800</c:v>
                </c:pt>
                <c:pt idx="15">
                  <c:v>800</c:v>
                </c:pt>
                <c:pt idx="16">
                  <c:v>800</c:v>
                </c:pt>
                <c:pt idx="17">
                  <c:v>800</c:v>
                </c:pt>
                <c:pt idx="18">
                  <c:v>800</c:v>
                </c:pt>
                <c:pt idx="19">
                  <c:v>800</c:v>
                </c:pt>
                <c:pt idx="20">
                  <c:v>800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-210.00000000999989</c:v>
                </c:pt>
                <c:pt idx="6">
                  <c:v>-1860.0000000099999</c:v>
                </c:pt>
                <c:pt idx="7">
                  <c:v>-1510</c:v>
                </c:pt>
                <c:pt idx="8">
                  <c:v>-1860</c:v>
                </c:pt>
                <c:pt idx="9">
                  <c:v>-1460</c:v>
                </c:pt>
                <c:pt idx="10">
                  <c:v>-2210</c:v>
                </c:pt>
                <c:pt idx="11">
                  <c:v>-2210</c:v>
                </c:pt>
                <c:pt idx="12">
                  <c:v>-2210</c:v>
                </c:pt>
                <c:pt idx="13">
                  <c:v>-2210</c:v>
                </c:pt>
                <c:pt idx="14">
                  <c:v>-2210</c:v>
                </c:pt>
                <c:pt idx="15">
                  <c:v>-2790</c:v>
                </c:pt>
                <c:pt idx="16">
                  <c:v>-2790</c:v>
                </c:pt>
                <c:pt idx="17">
                  <c:v>-2790</c:v>
                </c:pt>
                <c:pt idx="18">
                  <c:v>-2790</c:v>
                </c:pt>
                <c:pt idx="19">
                  <c:v>-2790</c:v>
                </c:pt>
                <c:pt idx="20">
                  <c:v>-2790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752.53429164000045</c:v>
                </c:pt>
                <c:pt idx="4">
                  <c:v>752.53429164000045</c:v>
                </c:pt>
                <c:pt idx="5">
                  <c:v>1392.43060788</c:v>
                </c:pt>
                <c:pt idx="6">
                  <c:v>1468.1955225600013</c:v>
                </c:pt>
                <c:pt idx="7">
                  <c:v>1705.9594112399991</c:v>
                </c:pt>
                <c:pt idx="8">
                  <c:v>1921.1614295399995</c:v>
                </c:pt>
                <c:pt idx="9">
                  <c:v>2194.5277599000001</c:v>
                </c:pt>
                <c:pt idx="10">
                  <c:v>3967.28423544</c:v>
                </c:pt>
                <c:pt idx="11">
                  <c:v>4842.736576979999</c:v>
                </c:pt>
                <c:pt idx="12">
                  <c:v>4934.5480209599991</c:v>
                </c:pt>
                <c:pt idx="13">
                  <c:v>5566.7518994999991</c:v>
                </c:pt>
                <c:pt idx="14">
                  <c:v>5566.7518994999991</c:v>
                </c:pt>
                <c:pt idx="15">
                  <c:v>6693.9914746199993</c:v>
                </c:pt>
                <c:pt idx="16">
                  <c:v>8140.2089034000001</c:v>
                </c:pt>
                <c:pt idx="17">
                  <c:v>8255.2262631600006</c:v>
                </c:pt>
                <c:pt idx="18">
                  <c:v>8424.367366020002</c:v>
                </c:pt>
                <c:pt idx="19">
                  <c:v>8424.367366020002</c:v>
                </c:pt>
                <c:pt idx="20">
                  <c:v>9092.2869869400001</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192.42771816000004</c:v>
                </c:pt>
                <c:pt idx="5">
                  <c:v>494.25580145000049</c:v>
                </c:pt>
                <c:pt idx="6">
                  <c:v>1397.2585775200005</c:v>
                </c:pt>
                <c:pt idx="7">
                  <c:v>2092.2160729300012</c:v>
                </c:pt>
                <c:pt idx="8">
                  <c:v>2152.0916391200008</c:v>
                </c:pt>
                <c:pt idx="9">
                  <c:v>2494.7170613100006</c:v>
                </c:pt>
                <c:pt idx="10">
                  <c:v>2065.7749140899987</c:v>
                </c:pt>
                <c:pt idx="11">
                  <c:v>2115.7217300400016</c:v>
                </c:pt>
                <c:pt idx="12">
                  <c:v>2374.9303762000018</c:v>
                </c:pt>
                <c:pt idx="13">
                  <c:v>1314.5684504900019</c:v>
                </c:pt>
                <c:pt idx="14">
                  <c:v>1083.1018931300005</c:v>
                </c:pt>
                <c:pt idx="15">
                  <c:v>1501.0252453899993</c:v>
                </c:pt>
                <c:pt idx="16">
                  <c:v>1067.9618597000008</c:v>
                </c:pt>
                <c:pt idx="17">
                  <c:v>690.08112508000158</c:v>
                </c:pt>
                <c:pt idx="18">
                  <c:v>821.14522135999869</c:v>
                </c:pt>
                <c:pt idx="19">
                  <c:v>-489.80272906999926</c:v>
                </c:pt>
                <c:pt idx="20">
                  <c:v>-946.83020015999864</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801</c:v>
                </c:pt>
                <c:pt idx="3">
                  <c:v>1801</c:v>
                </c:pt>
                <c:pt idx="4">
                  <c:v>1959.9249427499999</c:v>
                </c:pt>
                <c:pt idx="5">
                  <c:v>1578.2556734399986</c:v>
                </c:pt>
                <c:pt idx="6">
                  <c:v>2742.2387119199993</c:v>
                </c:pt>
                <c:pt idx="7">
                  <c:v>2900.9664843600003</c:v>
                </c:pt>
                <c:pt idx="8">
                  <c:v>2976.5365083500001</c:v>
                </c:pt>
                <c:pt idx="9">
                  <c:v>3953.4888818200016</c:v>
                </c:pt>
                <c:pt idx="10">
                  <c:v>6236.7231835900002</c:v>
                </c:pt>
                <c:pt idx="11">
                  <c:v>3865.0389404899979</c:v>
                </c:pt>
                <c:pt idx="12">
                  <c:v>3966.2374880400021</c:v>
                </c:pt>
                <c:pt idx="13">
                  <c:v>3540.5640700199983</c:v>
                </c:pt>
                <c:pt idx="14">
                  <c:v>3143.7883178699994</c:v>
                </c:pt>
                <c:pt idx="15">
                  <c:v>2970.509170500005</c:v>
                </c:pt>
                <c:pt idx="16">
                  <c:v>827.71965605999867</c:v>
                </c:pt>
                <c:pt idx="17">
                  <c:v>1436.7196560700031</c:v>
                </c:pt>
                <c:pt idx="18">
                  <c:v>1650.2873656500051</c:v>
                </c:pt>
                <c:pt idx="19">
                  <c:v>2201.076312250003</c:v>
                </c:pt>
                <c:pt idx="20">
                  <c:v>2249.3763122500059</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-297.31507468999916</c:v>
                </c:pt>
                <c:pt idx="4">
                  <c:v>276.23026159000074</c:v>
                </c:pt>
                <c:pt idx="5">
                  <c:v>-269.41239491000124</c:v>
                </c:pt>
                <c:pt idx="6">
                  <c:v>1065.2377711400004</c:v>
                </c:pt>
                <c:pt idx="7">
                  <c:v>1065.2377711400004</c:v>
                </c:pt>
                <c:pt idx="8">
                  <c:v>965.2377711400004</c:v>
                </c:pt>
                <c:pt idx="9">
                  <c:v>1436.0707395900008</c:v>
                </c:pt>
                <c:pt idx="10">
                  <c:v>1380.2070880600022</c:v>
                </c:pt>
                <c:pt idx="11">
                  <c:v>981.98281617000248</c:v>
                </c:pt>
                <c:pt idx="12">
                  <c:v>-376.3869429999977</c:v>
                </c:pt>
                <c:pt idx="13">
                  <c:v>-569.6674151499974</c:v>
                </c:pt>
                <c:pt idx="14">
                  <c:v>-3850.4180459599993</c:v>
                </c:pt>
                <c:pt idx="15">
                  <c:v>-3850.4180459599993</c:v>
                </c:pt>
                <c:pt idx="16">
                  <c:v>-5651.9433859899982</c:v>
                </c:pt>
                <c:pt idx="17">
                  <c:v>-5501.6433859899989</c:v>
                </c:pt>
                <c:pt idx="18">
                  <c:v>-6257.3342637799979</c:v>
                </c:pt>
                <c:pt idx="19">
                  <c:v>-8765.5733342499952</c:v>
                </c:pt>
                <c:pt idx="20">
                  <c:v>-8765.5733342499952</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-1400</c:v>
                </c:pt>
                <c:pt idx="3">
                  <c:v>-927.46570835999955</c:v>
                </c:pt>
                <c:pt idx="4">
                  <c:v>644.96200980000049</c:v>
                </c:pt>
                <c:pt idx="5">
                  <c:v>716.68640932000062</c:v>
                </c:pt>
                <c:pt idx="6">
                  <c:v>45.454100070001914</c:v>
                </c:pt>
                <c:pt idx="7">
                  <c:v>938.17548417000035</c:v>
                </c:pt>
                <c:pt idx="8">
                  <c:v>863.25306866000028</c:v>
                </c:pt>
                <c:pt idx="9">
                  <c:v>1219.2448212100007</c:v>
                </c:pt>
                <c:pt idx="10">
                  <c:v>1848.0591495299986</c:v>
                </c:pt>
                <c:pt idx="11">
                  <c:v>2793.4583070200006</c:v>
                </c:pt>
                <c:pt idx="12">
                  <c:v>3144.4783971600009</c:v>
                </c:pt>
                <c:pt idx="13">
                  <c:v>2996.320349990001</c:v>
                </c:pt>
                <c:pt idx="14">
                  <c:v>4849.8537926299996</c:v>
                </c:pt>
                <c:pt idx="15">
                  <c:v>5815.0167200099986</c:v>
                </c:pt>
                <c:pt idx="16">
                  <c:v>6828.1707631000008</c:v>
                </c:pt>
                <c:pt idx="17">
                  <c:v>6565.3073882400022</c:v>
                </c:pt>
                <c:pt idx="18">
                  <c:v>6865.5125873800007</c:v>
                </c:pt>
                <c:pt idx="19">
                  <c:v>5554.5646369500028</c:v>
                </c:pt>
                <c:pt idx="20">
                  <c:v>5765.4567867800015</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0.27058452354685869</c:v>
                </c:pt>
                <c:pt idx="1">
                  <c:v>334.63295254780678</c:v>
                </c:pt>
                <c:pt idx="2">
                  <c:v>-3393.2292005471099</c:v>
                </c:pt>
                <c:pt idx="3">
                  <c:v>-6062.4775102791609</c:v>
                </c:pt>
                <c:pt idx="4">
                  <c:v>-7309.2025496003771</c:v>
                </c:pt>
                <c:pt idx="5">
                  <c:v>-3596.844568270797</c:v>
                </c:pt>
                <c:pt idx="6">
                  <c:v>-734.50603380106622</c:v>
                </c:pt>
                <c:pt idx="7">
                  <c:v>2243.8699984154955</c:v>
                </c:pt>
                <c:pt idx="8">
                  <c:v>2289.4168712827959</c:v>
                </c:pt>
                <c:pt idx="9">
                  <c:v>-9349.6226002282492</c:v>
                </c:pt>
                <c:pt idx="10">
                  <c:v>-10006.846092463122</c:v>
                </c:pt>
                <c:pt idx="11">
                  <c:v>-11721.323810593291</c:v>
                </c:pt>
                <c:pt idx="12">
                  <c:v>-10240.709811308654</c:v>
                </c:pt>
                <c:pt idx="13">
                  <c:v>-8094.3773972392155</c:v>
                </c:pt>
                <c:pt idx="14">
                  <c:v>-1065.145008396903</c:v>
                </c:pt>
                <c:pt idx="15">
                  <c:v>1796.6483773461732</c:v>
                </c:pt>
                <c:pt idx="16">
                  <c:v>6271.8055359182581</c:v>
                </c:pt>
                <c:pt idx="17">
                  <c:v>5915.5604659696037</c:v>
                </c:pt>
                <c:pt idx="18">
                  <c:v>5966.521319541589</c:v>
                </c:pt>
                <c:pt idx="19">
                  <c:v>6229.2522073518376</c:v>
                </c:pt>
                <c:pt idx="20">
                  <c:v>6565.6839333253156</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-12.334871963583282</c:v>
                </c:pt>
                <c:pt idx="1">
                  <c:v>-400.79104045288841</c:v>
                </c:pt>
                <c:pt idx="2">
                  <c:v>-380.41455639669221</c:v>
                </c:pt>
                <c:pt idx="3">
                  <c:v>-1741.885835943147</c:v>
                </c:pt>
                <c:pt idx="4">
                  <c:v>-3031.5745356475418</c:v>
                </c:pt>
                <c:pt idx="5">
                  <c:v>-3392.9228244374535</c:v>
                </c:pt>
                <c:pt idx="6">
                  <c:v>-12723.867125082925</c:v>
                </c:pt>
                <c:pt idx="7">
                  <c:v>-11861.01449061454</c:v>
                </c:pt>
                <c:pt idx="8">
                  <c:v>-13760.953257763167</c:v>
                </c:pt>
                <c:pt idx="9">
                  <c:v>-10482.485522371779</c:v>
                </c:pt>
                <c:pt idx="10">
                  <c:v>-15270.288666481749</c:v>
                </c:pt>
                <c:pt idx="11">
                  <c:v>-15048.451954897066</c:v>
                </c:pt>
                <c:pt idx="12">
                  <c:v>-15209.500703034111</c:v>
                </c:pt>
                <c:pt idx="13">
                  <c:v>-15177.104512024536</c:v>
                </c:pt>
                <c:pt idx="14">
                  <c:v>-17513.794777526185</c:v>
                </c:pt>
                <c:pt idx="15">
                  <c:v>-20063.643890947053</c:v>
                </c:pt>
                <c:pt idx="16">
                  <c:v>-19504.341272629521</c:v>
                </c:pt>
                <c:pt idx="17">
                  <c:v>-20336.895100462047</c:v>
                </c:pt>
                <c:pt idx="18">
                  <c:v>-20197.651467849497</c:v>
                </c:pt>
                <c:pt idx="19">
                  <c:v>-19555.084340633333</c:v>
                </c:pt>
                <c:pt idx="20">
                  <c:v>-19687.465012755623</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4.7017238102853298E-8</c:v>
                </c:pt>
                <c:pt idx="1">
                  <c:v>-0.12393655696814676</c:v>
                </c:pt>
                <c:pt idx="2">
                  <c:v>20.884123462096341</c:v>
                </c:pt>
                <c:pt idx="3">
                  <c:v>1129.485133027536</c:v>
                </c:pt>
                <c:pt idx="4">
                  <c:v>852.21927366298269</c:v>
                </c:pt>
                <c:pt idx="5">
                  <c:v>983.48407532827036</c:v>
                </c:pt>
                <c:pt idx="6">
                  <c:v>2515.6591202874688</c:v>
                </c:pt>
                <c:pt idx="7">
                  <c:v>1025.5891964545044</c:v>
                </c:pt>
                <c:pt idx="8">
                  <c:v>1457.8523137241455</c:v>
                </c:pt>
                <c:pt idx="9">
                  <c:v>5375.9482985155964</c:v>
                </c:pt>
                <c:pt idx="10">
                  <c:v>6618.0156132145239</c:v>
                </c:pt>
                <c:pt idx="11">
                  <c:v>8400.5372709898766</c:v>
                </c:pt>
                <c:pt idx="12">
                  <c:v>8966.3150060677654</c:v>
                </c:pt>
                <c:pt idx="13">
                  <c:v>10010.70377529422</c:v>
                </c:pt>
                <c:pt idx="14">
                  <c:v>9736.5514455707635</c:v>
                </c:pt>
                <c:pt idx="15">
                  <c:v>11463.843118659364</c:v>
                </c:pt>
                <c:pt idx="16">
                  <c:v>7573.6767573441939</c:v>
                </c:pt>
                <c:pt idx="17">
                  <c:v>10143.074860510102</c:v>
                </c:pt>
                <c:pt idx="18">
                  <c:v>7220.6585377463625</c:v>
                </c:pt>
                <c:pt idx="19">
                  <c:v>6177.0990974867564</c:v>
                </c:pt>
                <c:pt idx="20">
                  <c:v>7979.5223295907417</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-1.8651933899604956E-5</c:v>
                </c:pt>
                <c:pt idx="1">
                  <c:v>1.9416529847970452</c:v>
                </c:pt>
                <c:pt idx="2">
                  <c:v>39.03158466768619</c:v>
                </c:pt>
                <c:pt idx="3">
                  <c:v>173.75202315065377</c:v>
                </c:pt>
                <c:pt idx="4">
                  <c:v>164.74767854870731</c:v>
                </c:pt>
                <c:pt idx="5">
                  <c:v>211.97804944724362</c:v>
                </c:pt>
                <c:pt idx="6">
                  <c:v>432.07374795052522</c:v>
                </c:pt>
                <c:pt idx="7">
                  <c:v>240.35453952767483</c:v>
                </c:pt>
                <c:pt idx="8">
                  <c:v>244.17610904462526</c:v>
                </c:pt>
                <c:pt idx="9">
                  <c:v>1394.9116114561532</c:v>
                </c:pt>
                <c:pt idx="10">
                  <c:v>1920.6200389424955</c:v>
                </c:pt>
                <c:pt idx="11">
                  <c:v>9983.5728828653719</c:v>
                </c:pt>
                <c:pt idx="12">
                  <c:v>10426.255017982514</c:v>
                </c:pt>
                <c:pt idx="13">
                  <c:v>9558.0783207237455</c:v>
                </c:pt>
                <c:pt idx="14">
                  <c:v>13404.168298697306</c:v>
                </c:pt>
                <c:pt idx="15">
                  <c:v>14995.724578558969</c:v>
                </c:pt>
                <c:pt idx="16">
                  <c:v>23190.373235482119</c:v>
                </c:pt>
                <c:pt idx="17">
                  <c:v>20720.046241344324</c:v>
                </c:pt>
                <c:pt idx="18">
                  <c:v>25052.992081434495</c:v>
                </c:pt>
                <c:pt idx="19">
                  <c:v>27661.987912707562</c:v>
                </c:pt>
                <c:pt idx="20">
                  <c:v>27728.748420506385</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7.9280653153546154E-8</c:v>
                </c:pt>
                <c:pt idx="1">
                  <c:v>-16.055167428607092</c:v>
                </c:pt>
                <c:pt idx="2">
                  <c:v>46.894201115470423</c:v>
                </c:pt>
                <c:pt idx="3">
                  <c:v>-260.24339630777831</c:v>
                </c:pt>
                <c:pt idx="4">
                  <c:v>-101.75552657650042</c:v>
                </c:pt>
                <c:pt idx="5">
                  <c:v>-403.92157511281039</c:v>
                </c:pt>
                <c:pt idx="6">
                  <c:v>-573.40955623946866</c:v>
                </c:pt>
                <c:pt idx="7">
                  <c:v>-1810.4171949250631</c:v>
                </c:pt>
                <c:pt idx="8">
                  <c:v>-435.56092792231902</c:v>
                </c:pt>
                <c:pt idx="9">
                  <c:v>-1620.2022291557751</c:v>
                </c:pt>
                <c:pt idx="10">
                  <c:v>-3321.7301653193117</c:v>
                </c:pt>
                <c:pt idx="11">
                  <c:v>-1308.2814450873593</c:v>
                </c:pt>
                <c:pt idx="12">
                  <c:v>-1694.2256678336234</c:v>
                </c:pt>
                <c:pt idx="13">
                  <c:v>-2067.8820187558304</c:v>
                </c:pt>
                <c:pt idx="14">
                  <c:v>-1216.8792122447085</c:v>
                </c:pt>
                <c:pt idx="15">
                  <c:v>-2749.2847985197259</c:v>
                </c:pt>
                <c:pt idx="16">
                  <c:v>-846.75611008210944</c:v>
                </c:pt>
                <c:pt idx="17">
                  <c:v>-2785.2414313658664</c:v>
                </c:pt>
                <c:pt idx="18">
                  <c:v>-2012.1539282393769</c:v>
                </c:pt>
                <c:pt idx="19">
                  <c:v>-1341.7191241160035</c:v>
                </c:pt>
                <c:pt idx="20">
                  <c:v>-3616.6638887577828</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-3.4760618147929279</c:v>
                </c:pt>
                <c:pt idx="1">
                  <c:v>-15.401285985490233</c:v>
                </c:pt>
                <c:pt idx="2">
                  <c:v>253.64978909295013</c:v>
                </c:pt>
                <c:pt idx="3">
                  <c:v>9.0105686871235093</c:v>
                </c:pt>
                <c:pt idx="4">
                  <c:v>-172.80799818309197</c:v>
                </c:pt>
                <c:pt idx="5">
                  <c:v>-48.306283781536877</c:v>
                </c:pt>
                <c:pt idx="6">
                  <c:v>1935.320893227673</c:v>
                </c:pt>
                <c:pt idx="7">
                  <c:v>4220.5720219578634</c:v>
                </c:pt>
                <c:pt idx="8">
                  <c:v>4441.4438858072472</c:v>
                </c:pt>
                <c:pt idx="9">
                  <c:v>2510.9540500736939</c:v>
                </c:pt>
                <c:pt idx="10">
                  <c:v>2553.3265085263611</c:v>
                </c:pt>
                <c:pt idx="11">
                  <c:v>816.50569766298031</c:v>
                </c:pt>
                <c:pt idx="12">
                  <c:v>428.45216542738854</c:v>
                </c:pt>
                <c:pt idx="13">
                  <c:v>-158.49805136138821</c:v>
                </c:pt>
                <c:pt idx="14">
                  <c:v>-2846.3269831447815</c:v>
                </c:pt>
                <c:pt idx="15">
                  <c:v>-2830.8753367836871</c:v>
                </c:pt>
                <c:pt idx="16">
                  <c:v>-4712.8219434434486</c:v>
                </c:pt>
                <c:pt idx="17">
                  <c:v>-5009.8518097842207</c:v>
                </c:pt>
                <c:pt idx="18">
                  <c:v>-5071.3863105380133</c:v>
                </c:pt>
                <c:pt idx="19">
                  <c:v>-8486.8202279366997</c:v>
                </c:pt>
                <c:pt idx="20">
                  <c:v>-10049.131095948946</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2.3696338757872581E-7</c:v>
                </c:pt>
                <c:pt idx="1">
                  <c:v>-92.747048119017563</c:v>
                </c:pt>
                <c:pt idx="2">
                  <c:v>3327.7376202408377</c:v>
                </c:pt>
                <c:pt idx="3">
                  <c:v>6617.5313049385295</c:v>
                </c:pt>
                <c:pt idx="4">
                  <c:v>7301.8833348097032</c:v>
                </c:pt>
                <c:pt idx="5">
                  <c:v>5774.2963270459659</c:v>
                </c:pt>
                <c:pt idx="6">
                  <c:v>8485.4226717673228</c:v>
                </c:pt>
                <c:pt idx="7">
                  <c:v>9131.5134593608382</c:v>
                </c:pt>
                <c:pt idx="8">
                  <c:v>9425.2736494791752</c:v>
                </c:pt>
                <c:pt idx="9">
                  <c:v>10790.144428620355</c:v>
                </c:pt>
                <c:pt idx="10">
                  <c:v>16722.295884500003</c:v>
                </c:pt>
                <c:pt idx="11">
                  <c:v>7221.4168554525095</c:v>
                </c:pt>
                <c:pt idx="12">
                  <c:v>8443.4993253668508</c:v>
                </c:pt>
                <c:pt idx="13">
                  <c:v>7092.6596002631122</c:v>
                </c:pt>
                <c:pt idx="14">
                  <c:v>6116.7001082961506</c:v>
                </c:pt>
                <c:pt idx="15">
                  <c:v>4027.8197099140962</c:v>
                </c:pt>
                <c:pt idx="16">
                  <c:v>-3889.8723525852402</c:v>
                </c:pt>
                <c:pt idx="17">
                  <c:v>-2968.2815757305652</c:v>
                </c:pt>
                <c:pt idx="18">
                  <c:v>-2776.3653128995065</c:v>
                </c:pt>
                <c:pt idx="19">
                  <c:v>-68.545797681159456</c:v>
                </c:pt>
                <c:pt idx="20">
                  <c:v>923.04646811360726</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-749.95065490213528</c:v>
                </c:pt>
                <c:pt idx="4">
                  <c:v>715.78401591224974</c:v>
                </c:pt>
                <c:pt idx="5">
                  <c:v>-682.54519992928181</c:v>
                </c:pt>
                <c:pt idx="6">
                  <c:v>1167.3979026093511</c:v>
                </c:pt>
                <c:pt idx="7">
                  <c:v>881.47910306530321</c:v>
                </c:pt>
                <c:pt idx="8">
                  <c:v>659.04537848403925</c:v>
                </c:pt>
                <c:pt idx="9">
                  <c:v>1601.3148078705599</c:v>
                </c:pt>
                <c:pt idx="10">
                  <c:v>849.41631312565733</c:v>
                </c:pt>
                <c:pt idx="11">
                  <c:v>6.9160449670671369</c:v>
                </c:pt>
                <c:pt idx="12">
                  <c:v>-3407.0314759537359</c:v>
                </c:pt>
                <c:pt idx="13">
                  <c:v>-3797.0077816518678</c:v>
                </c:pt>
                <c:pt idx="14">
                  <c:v>-12953.149777743078</c:v>
                </c:pt>
                <c:pt idx="15">
                  <c:v>-13238.884041990314</c:v>
                </c:pt>
                <c:pt idx="16">
                  <c:v>-17460.308704893047</c:v>
                </c:pt>
                <c:pt idx="17">
                  <c:v>-15028.722006198444</c:v>
                </c:pt>
                <c:pt idx="18">
                  <c:v>-17824.588402387486</c:v>
                </c:pt>
                <c:pt idx="19">
                  <c:v>-24907.535699712102</c:v>
                </c:pt>
                <c:pt idx="20">
                  <c:v>-26179.037872162662</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-4.122134605485428</c:v>
                </c:pt>
                <c:pt idx="1">
                  <c:v>-40.917400139825304</c:v>
                </c:pt>
                <c:pt idx="2">
                  <c:v>429.11238523152207</c:v>
                </c:pt>
                <c:pt idx="3">
                  <c:v>-100.26307753399738</c:v>
                </c:pt>
                <c:pt idx="4">
                  <c:v>-340.11944853106434</c:v>
                </c:pt>
                <c:pt idx="5">
                  <c:v>-361.74898728382732</c:v>
                </c:pt>
                <c:pt idx="6">
                  <c:v>1642.9141249794247</c:v>
                </c:pt>
                <c:pt idx="7">
                  <c:v>4931.2626917283587</c:v>
                </c:pt>
                <c:pt idx="8">
                  <c:v>5205.5811776959008</c:v>
                </c:pt>
                <c:pt idx="9">
                  <c:v>1292.5623955944793</c:v>
                </c:pt>
                <c:pt idx="10">
                  <c:v>1805.7837315476881</c:v>
                </c:pt>
                <c:pt idx="11">
                  <c:v>-565.2734988707125</c:v>
                </c:pt>
                <c:pt idx="12">
                  <c:v>-1189.8249363578307</c:v>
                </c:pt>
                <c:pt idx="13">
                  <c:v>-1501.8643194437645</c:v>
                </c:pt>
                <c:pt idx="14">
                  <c:v>-4451.2198351948573</c:v>
                </c:pt>
                <c:pt idx="15">
                  <c:v>-4450.2705906099382</c:v>
                </c:pt>
                <c:pt idx="16">
                  <c:v>-7063.6458190876911</c:v>
                </c:pt>
                <c:pt idx="17">
                  <c:v>-7015.131307695885</c:v>
                </c:pt>
                <c:pt idx="18">
                  <c:v>-7242.5149485377951</c:v>
                </c:pt>
                <c:pt idx="19">
                  <c:v>-11825.213863638506</c:v>
                </c:pt>
                <c:pt idx="20">
                  <c:v>-13780.527791636947</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115.56637032400397</c:v>
                </c:pt>
                <c:pt idx="3">
                  <c:v>317.59299404812822</c:v>
                </c:pt>
                <c:pt idx="4">
                  <c:v>413.16427805113682</c:v>
                </c:pt>
                <c:pt idx="5">
                  <c:v>423.37856846111612</c:v>
                </c:pt>
                <c:pt idx="6">
                  <c:v>797.81747440617528</c:v>
                </c:pt>
                <c:pt idx="7">
                  <c:v>949.19160399691623</c:v>
                </c:pt>
                <c:pt idx="8">
                  <c:v>987.49570197474179</c:v>
                </c:pt>
                <c:pt idx="9">
                  <c:v>1224.8017861676435</c:v>
                </c:pt>
                <c:pt idx="10">
                  <c:v>1642.6607840748063</c:v>
                </c:pt>
                <c:pt idx="11">
                  <c:v>1414.5714803670139</c:v>
                </c:pt>
                <c:pt idx="12">
                  <c:v>1387.9457128868662</c:v>
                </c:pt>
                <c:pt idx="13">
                  <c:v>1274.7398887651734</c:v>
                </c:pt>
                <c:pt idx="14">
                  <c:v>920.6246493779513</c:v>
                </c:pt>
                <c:pt idx="15">
                  <c:v>1009.9975013268936</c:v>
                </c:pt>
                <c:pt idx="16">
                  <c:v>1250.5642769649876</c:v>
                </c:pt>
                <c:pt idx="17">
                  <c:v>1204.5658338800376</c:v>
                </c:pt>
                <c:pt idx="18">
                  <c:v>1218.9559273671011</c:v>
                </c:pt>
                <c:pt idx="19">
                  <c:v>1014.7711471946068</c:v>
                </c:pt>
                <c:pt idx="20">
                  <c:v>1093.8996396045732</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-3.092281986027956E-11</c:v>
                </c:pt>
                <c:pt idx="1">
                  <c:v>-3.8335201679728925E-9</c:v>
                </c:pt>
                <c:pt idx="2">
                  <c:v>-43.328296624158611</c:v>
                </c:pt>
                <c:pt idx="3">
                  <c:v>-661.42792201902876</c:v>
                </c:pt>
                <c:pt idx="4">
                  <c:v>71.391550639193611</c:v>
                </c:pt>
                <c:pt idx="5">
                  <c:v>-13.005769785739176</c:v>
                </c:pt>
                <c:pt idx="6">
                  <c:v>-1031.8836515901148</c:v>
                </c:pt>
                <c:pt idx="7">
                  <c:v>-135.94481841694187</c:v>
                </c:pt>
                <c:pt idx="8">
                  <c:v>-186.5452165276115</c:v>
                </c:pt>
                <c:pt idx="9">
                  <c:v>-111.58844603010948</c:v>
                </c:pt>
                <c:pt idx="10">
                  <c:v>-379.36908280875878</c:v>
                </c:pt>
                <c:pt idx="11">
                  <c:v>335.62780949869011</c:v>
                </c:pt>
                <c:pt idx="12">
                  <c:v>-236.15479300423794</c:v>
                </c:pt>
                <c:pt idx="13">
                  <c:v>-246.97658904397849</c:v>
                </c:pt>
                <c:pt idx="14">
                  <c:v>157.47010394888412</c:v>
                </c:pt>
                <c:pt idx="15">
                  <c:v>15.685198318808943</c:v>
                </c:pt>
                <c:pt idx="16">
                  <c:v>-81.148481069899844</c:v>
                </c:pt>
                <c:pt idx="17">
                  <c:v>895.2135448487893</c:v>
                </c:pt>
                <c:pt idx="18">
                  <c:v>636.20906887129604</c:v>
                </c:pt>
                <c:pt idx="19">
                  <c:v>547.68460947741914</c:v>
                </c:pt>
                <c:pt idx="20">
                  <c:v>-117.44092966308381</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0.29073445744370474</c:v>
                </c:pt>
                <c:pt idx="1">
                  <c:v>7.4949046130541319</c:v>
                </c:pt>
                <c:pt idx="2">
                  <c:v>-49.888197584604313</c:v>
                </c:pt>
                <c:pt idx="3">
                  <c:v>-16.51782819706068</c:v>
                </c:pt>
                <c:pt idx="4">
                  <c:v>-52.067407874937089</c:v>
                </c:pt>
                <c:pt idx="5">
                  <c:v>58.639086079617755</c:v>
                </c:pt>
                <c:pt idx="6">
                  <c:v>245.59184291040765</c:v>
                </c:pt>
                <c:pt idx="7">
                  <c:v>200.86254644371775</c:v>
                </c:pt>
                <c:pt idx="8">
                  <c:v>203.89449331164724</c:v>
                </c:pt>
                <c:pt idx="9">
                  <c:v>379.26730482945686</c:v>
                </c:pt>
                <c:pt idx="10">
                  <c:v>572.31590165747366</c:v>
                </c:pt>
                <c:pt idx="11">
                  <c:v>1832.0076888815902</c:v>
                </c:pt>
                <c:pt idx="12">
                  <c:v>1915.0295836541848</c:v>
                </c:pt>
                <c:pt idx="13">
                  <c:v>1921.9145561675582</c:v>
                </c:pt>
                <c:pt idx="14">
                  <c:v>2591.1577675187391</c:v>
                </c:pt>
                <c:pt idx="15">
                  <c:v>3007.4493328854919</c:v>
                </c:pt>
                <c:pt idx="16">
                  <c:v>4069.4773544611917</c:v>
                </c:pt>
                <c:pt idx="17">
                  <c:v>3840.2494205552894</c:v>
                </c:pt>
                <c:pt idx="18">
                  <c:v>4166.3615172491536</c:v>
                </c:pt>
                <c:pt idx="19">
                  <c:v>4524.0262037614011</c:v>
                </c:pt>
                <c:pt idx="20">
                  <c:v>4682.2856842459896</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-5.1635348470426834E-2</c:v>
                </c:pt>
                <c:pt idx="1">
                  <c:v>-0.94696025604423539</c:v>
                </c:pt>
                <c:pt idx="2">
                  <c:v>-1.0341458811478788</c:v>
                </c:pt>
                <c:pt idx="3">
                  <c:v>-8.3778096339972308</c:v>
                </c:pt>
                <c:pt idx="4">
                  <c:v>-17.840548060660467</c:v>
                </c:pt>
                <c:pt idx="5">
                  <c:v>-8.9163459912730332</c:v>
                </c:pt>
                <c:pt idx="6">
                  <c:v>-26.362332480672876</c:v>
                </c:pt>
                <c:pt idx="7">
                  <c:v>-22.695233170413644</c:v>
                </c:pt>
                <c:pt idx="8">
                  <c:v>-15.777956779018723</c:v>
                </c:pt>
                <c:pt idx="9">
                  <c:v>-36.068240088806647</c:v>
                </c:pt>
                <c:pt idx="10">
                  <c:v>-33.006086989445976</c:v>
                </c:pt>
                <c:pt idx="11">
                  <c:v>38.329673385851038</c:v>
                </c:pt>
                <c:pt idx="12">
                  <c:v>48.424903780014347</c:v>
                </c:pt>
                <c:pt idx="13">
                  <c:v>54.068553227624875</c:v>
                </c:pt>
                <c:pt idx="14">
                  <c:v>133.00212930358009</c:v>
                </c:pt>
                <c:pt idx="15">
                  <c:v>147.05936131475744</c:v>
                </c:pt>
                <c:pt idx="16">
                  <c:v>202.95228148686215</c:v>
                </c:pt>
                <c:pt idx="17">
                  <c:v>180.84497458418127</c:v>
                </c:pt>
                <c:pt idx="18">
                  <c:v>219.38984328092886</c:v>
                </c:pt>
                <c:pt idx="19">
                  <c:v>251.36173446087844</c:v>
                </c:pt>
                <c:pt idx="20">
                  <c:v>250.37144255228623</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-4.5327249999995471</c:v>
                </c:pt>
                <c:pt idx="9">
                  <c:v>-10.736288809598255</c:v>
                </c:pt>
                <c:pt idx="10">
                  <c:v>-54.390117599888143</c:v>
                </c:pt>
                <c:pt idx="11">
                  <c:v>-40.980882074669893</c:v>
                </c:pt>
                <c:pt idx="12">
                  <c:v>-46.566710505114038</c:v>
                </c:pt>
                <c:pt idx="13">
                  <c:v>-55.596678480402929</c:v>
                </c:pt>
                <c:pt idx="14">
                  <c:v>-205.70829874883023</c:v>
                </c:pt>
                <c:pt idx="15">
                  <c:v>-229.72300940564966</c:v>
                </c:pt>
                <c:pt idx="16">
                  <c:v>-455.31564358406865</c:v>
                </c:pt>
                <c:pt idx="17">
                  <c:v>-455.31564358406865</c:v>
                </c:pt>
                <c:pt idx="18">
                  <c:v>-466.44602456412332</c:v>
                </c:pt>
                <c:pt idx="19">
                  <c:v>-529.0627700032536</c:v>
                </c:pt>
                <c:pt idx="20">
                  <c:v>-529.0627700032536</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3.0828819497230597E-8</c:v>
                </c:pt>
                <c:pt idx="1">
                  <c:v>1.6372760363597916E-2</c:v>
                </c:pt>
                <c:pt idx="2">
                  <c:v>1.6953881051825537</c:v>
                </c:pt>
                <c:pt idx="3">
                  <c:v>-2.7330968338422679</c:v>
                </c:pt>
                <c:pt idx="4">
                  <c:v>25.090754538043392</c:v>
                </c:pt>
                <c:pt idx="5">
                  <c:v>11.279178667915858</c:v>
                </c:pt>
                <c:pt idx="6">
                  <c:v>9.05347696375647</c:v>
                </c:pt>
                <c:pt idx="7">
                  <c:v>16.732970260791486</c:v>
                </c:pt>
                <c:pt idx="8">
                  <c:v>19.370815724231612</c:v>
                </c:pt>
                <c:pt idx="9">
                  <c:v>13.259687216348825</c:v>
                </c:pt>
                <c:pt idx="10">
                  <c:v>17.86667524456146</c:v>
                </c:pt>
                <c:pt idx="11">
                  <c:v>15.957630979828529</c:v>
                </c:pt>
                <c:pt idx="12">
                  <c:v>1.4685529551683381</c:v>
                </c:pt>
                <c:pt idx="13">
                  <c:v>12.747790955837297</c:v>
                </c:pt>
                <c:pt idx="14">
                  <c:v>-6.1592511755717148</c:v>
                </c:pt>
                <c:pt idx="15">
                  <c:v>33.496287305286366</c:v>
                </c:pt>
                <c:pt idx="16">
                  <c:v>10.92239634346342</c:v>
                </c:pt>
                <c:pt idx="17">
                  <c:v>41.177475285250566</c:v>
                </c:pt>
                <c:pt idx="18">
                  <c:v>59.007972921816297</c:v>
                </c:pt>
                <c:pt idx="19">
                  <c:v>20.183882099385741</c:v>
                </c:pt>
                <c:pt idx="20">
                  <c:v>42.476429004341227</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227.56814159292043</c:v>
                </c:pt>
                <c:pt idx="3">
                  <c:v>45.513628318584075</c:v>
                </c:pt>
                <c:pt idx="4">
                  <c:v>-224.31716814159296</c:v>
                </c:pt>
                <c:pt idx="5">
                  <c:v>141.41734513436887</c:v>
                </c:pt>
                <c:pt idx="6">
                  <c:v>268.20530973451326</c:v>
                </c:pt>
                <c:pt idx="7">
                  <c:v>-56.892035399855558</c:v>
                </c:pt>
                <c:pt idx="8">
                  <c:v>56.892035398230085</c:v>
                </c:pt>
                <c:pt idx="9">
                  <c:v>42.262654867256686</c:v>
                </c:pt>
                <c:pt idx="10">
                  <c:v>116.22230088495573</c:v>
                </c:pt>
                <c:pt idx="11">
                  <c:v>-3.2509734513274395</c:v>
                </c:pt>
                <c:pt idx="12">
                  <c:v>0</c:v>
                </c:pt>
                <c:pt idx="13">
                  <c:v>-45.513628318584068</c:v>
                </c:pt>
                <c:pt idx="14">
                  <c:v>-343.21593014969079</c:v>
                </c:pt>
                <c:pt idx="15">
                  <c:v>90.987605851605466</c:v>
                </c:pt>
                <c:pt idx="16">
                  <c:v>-7.8162427940839621</c:v>
                </c:pt>
                <c:pt idx="17">
                  <c:v>-9.9341248120651322</c:v>
                </c:pt>
                <c:pt idx="18">
                  <c:v>-5.6649412268237143</c:v>
                </c:pt>
                <c:pt idx="19">
                  <c:v>-5.1013958879899111</c:v>
                </c:pt>
                <c:pt idx="20">
                  <c:v>-0.52750464866176983</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-423.36495876748978</c:v>
                </c:pt>
                <c:pt idx="8">
                  <c:v>-423.36495876748978</c:v>
                </c:pt>
                <c:pt idx="9">
                  <c:v>-423.36495876748978</c:v>
                </c:pt>
                <c:pt idx="10">
                  <c:v>-518.41911373196183</c:v>
                </c:pt>
                <c:pt idx="11">
                  <c:v>-671.88440972422029</c:v>
                </c:pt>
                <c:pt idx="12">
                  <c:v>-671.88440972422029</c:v>
                </c:pt>
                <c:pt idx="13">
                  <c:v>-671.88440972422029</c:v>
                </c:pt>
                <c:pt idx="14">
                  <c:v>-880.49562768060002</c:v>
                </c:pt>
                <c:pt idx="15">
                  <c:v>-880.49562768060002</c:v>
                </c:pt>
                <c:pt idx="16">
                  <c:v>-880.49562768060002</c:v>
                </c:pt>
                <c:pt idx="17">
                  <c:v>-880.49562768060002</c:v>
                </c:pt>
                <c:pt idx="18">
                  <c:v>-880.49562768060002</c:v>
                </c:pt>
                <c:pt idx="19">
                  <c:v>-880.49562768060002</c:v>
                </c:pt>
                <c:pt idx="20">
                  <c:v>-880.49562768060002</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0.23909913977117458</c:v>
                </c:pt>
                <c:pt idx="1">
                  <c:v>-1.4740023683451611</c:v>
                </c:pt>
                <c:pt idx="2">
                  <c:v>242.54094045031093</c:v>
                </c:pt>
                <c:pt idx="3">
                  <c:v>-463.48359683673499</c:v>
                </c:pt>
                <c:pt idx="4">
                  <c:v>-74.48899300603847</c:v>
                </c:pt>
                <c:pt idx="5">
                  <c:v>322.88161040878458</c:v>
                </c:pt>
                <c:pt idx="6">
                  <c:v>-27.488332213156866</c:v>
                </c:pt>
                <c:pt idx="7">
                  <c:v>527.47059994672463</c:v>
                </c:pt>
                <c:pt idx="8">
                  <c:v>637.43218933473122</c:v>
                </c:pt>
                <c:pt idx="9">
                  <c:v>1077.8334993847016</c:v>
                </c:pt>
                <c:pt idx="10">
                  <c:v>1363.8812607317427</c:v>
                </c:pt>
                <c:pt idx="11">
                  <c:v>2920.3780178627562</c:v>
                </c:pt>
                <c:pt idx="12">
                  <c:v>2398.2628400426615</c:v>
                </c:pt>
                <c:pt idx="13">
                  <c:v>2243.4994835490083</c:v>
                </c:pt>
                <c:pt idx="14">
                  <c:v>2366.6755423944619</c:v>
                </c:pt>
                <c:pt idx="15">
                  <c:v>3194.4566499165944</c:v>
                </c:pt>
                <c:pt idx="16">
                  <c:v>4109.1403141278533</c:v>
                </c:pt>
                <c:pt idx="17">
                  <c:v>4816.3058530768149</c:v>
                </c:pt>
                <c:pt idx="18">
                  <c:v>4947.3177362187498</c:v>
                </c:pt>
                <c:pt idx="19">
                  <c:v>4943.367783421847</c:v>
                </c:pt>
                <c:pt idx="20">
                  <c:v>4541.5063634115913</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 ($m)</a:t>
                </a:r>
              </a:p>
            </c:rich>
          </c:tx>
          <c:layout>
            <c:manualLayout>
              <c:xMode val="edge"/>
              <c:yMode val="edge"/>
              <c:x val="6.5834343263388752E-4"/>
              <c:y val="8.2493382852027827E-2"/>
            </c:manualLayout>
          </c:layout>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752.53429163999999</c:v>
                </c:pt>
                <c:pt idx="4">
                  <c:v>752.53429163999999</c:v>
                </c:pt>
                <c:pt idx="5">
                  <c:v>1392.43060788</c:v>
                </c:pt>
                <c:pt idx="6">
                  <c:v>1468.19552256</c:v>
                </c:pt>
                <c:pt idx="7">
                  <c:v>1705.95941124</c:v>
                </c:pt>
                <c:pt idx="8">
                  <c:v>1921.16142954</c:v>
                </c:pt>
                <c:pt idx="9">
                  <c:v>2194.5277599000001</c:v>
                </c:pt>
                <c:pt idx="10">
                  <c:v>3967.2842354400004</c:v>
                </c:pt>
                <c:pt idx="11">
                  <c:v>4842.7365769799999</c:v>
                </c:pt>
                <c:pt idx="12">
                  <c:v>4934.54802096</c:v>
                </c:pt>
                <c:pt idx="13">
                  <c:v>5566.7518995</c:v>
                </c:pt>
                <c:pt idx="14">
                  <c:v>5566.7518995</c:v>
                </c:pt>
                <c:pt idx="15">
                  <c:v>6693.9914746200002</c:v>
                </c:pt>
                <c:pt idx="16">
                  <c:v>8140.208903400001</c:v>
                </c:pt>
                <c:pt idx="17">
                  <c:v>8255.2262631600006</c:v>
                </c:pt>
                <c:pt idx="18">
                  <c:v>8424.367366020002</c:v>
                </c:pt>
                <c:pt idx="19">
                  <c:v>8424.367366020002</c:v>
                </c:pt>
                <c:pt idx="20">
                  <c:v>9092.286986940002</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19.658288930000253</c:v>
                </c:pt>
                <c:pt idx="10">
                  <c:v>329.91126834999977</c:v>
                </c:pt>
                <c:pt idx="11">
                  <c:v>329.91126834999886</c:v>
                </c:pt>
                <c:pt idx="12">
                  <c:v>329.91126835000068</c:v>
                </c:pt>
                <c:pt idx="13">
                  <c:v>329.91126834999977</c:v>
                </c:pt>
                <c:pt idx="14">
                  <c:v>329.91126834999977</c:v>
                </c:pt>
                <c:pt idx="15">
                  <c:v>329.91126834999977</c:v>
                </c:pt>
                <c:pt idx="16">
                  <c:v>339.17225847000054</c:v>
                </c:pt>
                <c:pt idx="17">
                  <c:v>115.79781381999965</c:v>
                </c:pt>
                <c:pt idx="18">
                  <c:v>196.80677275999915</c:v>
                </c:pt>
                <c:pt idx="19">
                  <c:v>32.323279129999719</c:v>
                </c:pt>
                <c:pt idx="20">
                  <c:v>-448.81682940000246</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192.42771816000001</c:v>
                </c:pt>
                <c:pt idx="5">
                  <c:v>423.82240714</c:v>
                </c:pt>
                <c:pt idx="6">
                  <c:v>1326.82518321</c:v>
                </c:pt>
                <c:pt idx="7">
                  <c:v>2021.7826786200001</c:v>
                </c:pt>
                <c:pt idx="8">
                  <c:v>2081.6582448099998</c:v>
                </c:pt>
                <c:pt idx="9">
                  <c:v>2404.6253780699999</c:v>
                </c:pt>
                <c:pt idx="10">
                  <c:v>1697.4225341899999</c:v>
                </c:pt>
                <c:pt idx="11">
                  <c:v>1747.3693501400001</c:v>
                </c:pt>
                <c:pt idx="12">
                  <c:v>1890.1109580899997</c:v>
                </c:pt>
                <c:pt idx="13">
                  <c:v>798.62960789999988</c:v>
                </c:pt>
                <c:pt idx="14">
                  <c:v>134.27219182999988</c:v>
                </c:pt>
                <c:pt idx="15">
                  <c:v>643.55739301999984</c:v>
                </c:pt>
                <c:pt idx="16">
                  <c:v>278.50498683000023</c:v>
                </c:pt>
                <c:pt idx="17">
                  <c:v>278.50498683000023</c:v>
                </c:pt>
                <c:pt idx="18">
                  <c:v>278.50498683000023</c:v>
                </c:pt>
                <c:pt idx="19">
                  <c:v>-867.9594699700001</c:v>
                </c:pt>
                <c:pt idx="20">
                  <c:v>-843.84683253000003</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-31.992282759999853</c:v>
                </c:pt>
                <c:pt idx="11">
                  <c:v>-31.992282759999853</c:v>
                </c:pt>
                <c:pt idx="12">
                  <c:v>-7.1315479199997753</c:v>
                </c:pt>
                <c:pt idx="13">
                  <c:v>-7.1315479199997753</c:v>
                </c:pt>
                <c:pt idx="14">
                  <c:v>425.7593107900002</c:v>
                </c:pt>
                <c:pt idx="15">
                  <c:v>334.39746186000002</c:v>
                </c:pt>
                <c:pt idx="16">
                  <c:v>257.12549224000031</c:v>
                </c:pt>
                <c:pt idx="17">
                  <c:v>102.61920227000064</c:v>
                </c:pt>
                <c:pt idx="18">
                  <c:v>152.67433961000052</c:v>
                </c:pt>
                <c:pt idx="19">
                  <c:v>152.67433961000052</c:v>
                </c:pt>
                <c:pt idx="20">
                  <c:v>152.67433961000052</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-1735</c:v>
                </c:pt>
                <c:pt idx="8">
                  <c:v>-1735</c:v>
                </c:pt>
                <c:pt idx="9">
                  <c:v>-1735</c:v>
                </c:pt>
                <c:pt idx="10">
                  <c:v>-2485</c:v>
                </c:pt>
                <c:pt idx="11">
                  <c:v>-3307.5</c:v>
                </c:pt>
                <c:pt idx="12">
                  <c:v>-3307.5</c:v>
                </c:pt>
                <c:pt idx="13">
                  <c:v>-3307.5</c:v>
                </c:pt>
                <c:pt idx="14">
                  <c:v>-6627.5</c:v>
                </c:pt>
                <c:pt idx="15">
                  <c:v>-6627.5</c:v>
                </c:pt>
                <c:pt idx="16">
                  <c:v>-6627.5</c:v>
                </c:pt>
                <c:pt idx="17">
                  <c:v>-6627.5</c:v>
                </c:pt>
                <c:pt idx="18">
                  <c:v>-6627.5</c:v>
                </c:pt>
                <c:pt idx="19">
                  <c:v>-6627.5</c:v>
                </c:pt>
                <c:pt idx="20">
                  <c:v>-6627.5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1400</c:v>
                </c:pt>
                <c:pt idx="3">
                  <c:v>1680</c:v>
                </c:pt>
                <c:pt idx="4">
                  <c:v>300</c:v>
                </c:pt>
                <c:pt idx="5">
                  <c:v>1170.0000000099999</c:v>
                </c:pt>
                <c:pt idx="6">
                  <c:v>2820.0000000099999</c:v>
                </c:pt>
                <c:pt idx="7">
                  <c:v>2470</c:v>
                </c:pt>
                <c:pt idx="8">
                  <c:v>2820</c:v>
                </c:pt>
                <c:pt idx="9">
                  <c:v>3080</c:v>
                </c:pt>
                <c:pt idx="10">
                  <c:v>3795</c:v>
                </c:pt>
                <c:pt idx="11">
                  <c:v>3775</c:v>
                </c:pt>
                <c:pt idx="12">
                  <c:v>3775</c:v>
                </c:pt>
                <c:pt idx="13">
                  <c:v>3495</c:v>
                </c:pt>
                <c:pt idx="14">
                  <c:v>1410</c:v>
                </c:pt>
                <c:pt idx="15">
                  <c:v>1990</c:v>
                </c:pt>
                <c:pt idx="16">
                  <c:v>1990</c:v>
                </c:pt>
                <c:pt idx="17">
                  <c:v>1990</c:v>
                </c:pt>
                <c:pt idx="18">
                  <c:v>1990</c:v>
                </c:pt>
                <c:pt idx="19">
                  <c:v>1990</c:v>
                </c:pt>
                <c:pt idx="20">
                  <c:v>1990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1400</c:v>
                </c:pt>
                <c:pt idx="3">
                  <c:v>1680</c:v>
                </c:pt>
                <c:pt idx="4">
                  <c:v>300</c:v>
                </c:pt>
                <c:pt idx="5">
                  <c:v>1170.0000000099999</c:v>
                </c:pt>
                <c:pt idx="6">
                  <c:v>2820.0000000100017</c:v>
                </c:pt>
                <c:pt idx="7">
                  <c:v>2470.0000000000018</c:v>
                </c:pt>
                <c:pt idx="8">
                  <c:v>2820.0000000000018</c:v>
                </c:pt>
                <c:pt idx="9">
                  <c:v>3079.9999999999982</c:v>
                </c:pt>
                <c:pt idx="10">
                  <c:v>3794.9999999999982</c:v>
                </c:pt>
                <c:pt idx="11">
                  <c:v>3774.9999999999982</c:v>
                </c:pt>
                <c:pt idx="12">
                  <c:v>3774.9999999999982</c:v>
                </c:pt>
                <c:pt idx="13">
                  <c:v>3495</c:v>
                </c:pt>
                <c:pt idx="14">
                  <c:v>1410</c:v>
                </c:pt>
                <c:pt idx="15">
                  <c:v>1990</c:v>
                </c:pt>
                <c:pt idx="16">
                  <c:v>1990</c:v>
                </c:pt>
                <c:pt idx="17">
                  <c:v>1990</c:v>
                </c:pt>
                <c:pt idx="18">
                  <c:v>1990</c:v>
                </c:pt>
                <c:pt idx="19">
                  <c:v>1990</c:v>
                </c:pt>
                <c:pt idx="20">
                  <c:v>1990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2968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3" t="s">
        <v>248</v>
      </c>
      <c r="C2" s="93"/>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6" t="s">
        <v>263</v>
      </c>
      <c r="C9" s="96"/>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6.95"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6.95"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 customHeight="1" thickBot="1">
      <c r="A18" s="34"/>
      <c r="B18" s="45" t="s">
        <v>33</v>
      </c>
      <c r="C18" s="94" t="s">
        <v>34</v>
      </c>
      <c r="D18" s="34"/>
      <c r="E18" s="34"/>
      <c r="F18" s="34"/>
      <c r="G18" s="34"/>
      <c r="H18" s="34"/>
      <c r="I18" s="34"/>
      <c r="J18" s="34"/>
      <c r="K18" s="34"/>
      <c r="L18" s="34"/>
      <c r="M18" s="34"/>
      <c r="N18" s="34"/>
      <c r="O18" s="34"/>
      <c r="P18" s="34"/>
      <c r="Q18" s="34"/>
      <c r="R18" s="34"/>
      <c r="S18" s="34"/>
      <c r="T18" s="34"/>
      <c r="U18" s="34"/>
      <c r="V18" s="34"/>
      <c r="W18" s="34"/>
      <c r="X18" s="34"/>
    </row>
    <row r="19" spans="1:24" ht="17.7" customHeight="1" thickBot="1">
      <c r="A19" s="34"/>
      <c r="B19" s="45" t="s">
        <v>35</v>
      </c>
      <c r="C19" s="95"/>
      <c r="D19" s="34"/>
      <c r="E19" s="34"/>
      <c r="F19" s="34"/>
      <c r="G19" s="34"/>
      <c r="H19" s="34"/>
      <c r="I19" s="34"/>
      <c r="J19" s="34"/>
      <c r="K19" s="34"/>
      <c r="L19" s="34"/>
      <c r="M19" s="34"/>
      <c r="N19" s="34"/>
      <c r="O19" s="34"/>
      <c r="P19" s="34"/>
      <c r="Q19" s="34"/>
      <c r="R19" s="34"/>
      <c r="S19" s="34"/>
      <c r="T19" s="34"/>
      <c r="U19" s="34"/>
      <c r="V19" s="34"/>
      <c r="W19" s="34"/>
      <c r="X19" s="34"/>
    </row>
    <row r="20" spans="1:24" ht="17.7" customHeight="1" thickBot="1">
      <c r="A20" s="34"/>
      <c r="B20" s="45" t="s">
        <v>36</v>
      </c>
      <c r="C20" s="94" t="s">
        <v>37</v>
      </c>
      <c r="D20" s="34"/>
      <c r="E20" s="34"/>
      <c r="F20" s="34"/>
      <c r="G20" s="34"/>
      <c r="H20" s="34"/>
      <c r="I20" s="34"/>
      <c r="J20" s="34"/>
      <c r="K20" s="34"/>
      <c r="L20" s="34"/>
      <c r="M20" s="34"/>
      <c r="N20" s="34"/>
      <c r="O20" s="34"/>
      <c r="P20" s="34"/>
      <c r="Q20" s="34"/>
      <c r="R20" s="34"/>
      <c r="S20" s="34"/>
      <c r="T20" s="34"/>
      <c r="U20" s="34"/>
      <c r="V20" s="34"/>
      <c r="W20" s="34"/>
      <c r="X20" s="34"/>
    </row>
    <row r="21" spans="1:24" ht="17.7" customHeight="1" thickBot="1">
      <c r="A21" s="34"/>
      <c r="B21" s="45" t="s">
        <v>38</v>
      </c>
      <c r="C21" s="95"/>
      <c r="D21" s="34"/>
      <c r="E21" s="34"/>
      <c r="F21" s="34"/>
      <c r="G21" s="34"/>
      <c r="H21" s="34"/>
      <c r="I21" s="34"/>
      <c r="J21" s="34"/>
      <c r="K21" s="34"/>
      <c r="L21" s="34"/>
      <c r="M21" s="34"/>
      <c r="N21" s="34"/>
      <c r="O21" s="34"/>
      <c r="P21" s="34"/>
      <c r="Q21" s="34"/>
      <c r="R21" s="34"/>
      <c r="S21" s="34"/>
      <c r="T21" s="34"/>
      <c r="U21" s="34"/>
      <c r="V21" s="34"/>
      <c r="W21" s="34"/>
      <c r="X21" s="34"/>
    </row>
    <row r="22" spans="1:24" ht="17.7" customHeight="1" thickBot="1">
      <c r="A22" s="34"/>
      <c r="B22" s="45" t="s">
        <v>39</v>
      </c>
      <c r="C22" s="94" t="s">
        <v>40</v>
      </c>
      <c r="D22" s="34"/>
      <c r="E22" s="34"/>
      <c r="F22" s="34"/>
      <c r="G22" s="34"/>
      <c r="H22" s="34"/>
      <c r="I22" s="34"/>
      <c r="J22" s="34"/>
      <c r="K22" s="34"/>
      <c r="L22" s="34"/>
      <c r="M22" s="34"/>
      <c r="N22" s="34"/>
      <c r="O22" s="34"/>
      <c r="P22" s="34"/>
      <c r="Q22" s="34"/>
      <c r="R22" s="34"/>
      <c r="S22" s="34"/>
      <c r="T22" s="34"/>
      <c r="U22" s="34"/>
      <c r="V22" s="34"/>
      <c r="W22" s="34"/>
      <c r="X22" s="34"/>
    </row>
    <row r="23" spans="1:24" ht="17.7" customHeight="1" thickBot="1">
      <c r="A23" s="34"/>
      <c r="B23" s="45" t="s">
        <v>41</v>
      </c>
      <c r="C23" s="95"/>
      <c r="D23" s="34"/>
      <c r="E23" s="34"/>
      <c r="F23" s="34"/>
      <c r="G23" s="34"/>
      <c r="H23" s="34"/>
      <c r="I23" s="34"/>
      <c r="J23" s="34"/>
      <c r="K23" s="34"/>
      <c r="L23" s="34"/>
      <c r="M23" s="34"/>
      <c r="N23" s="34"/>
      <c r="O23" s="34"/>
      <c r="P23" s="34"/>
      <c r="Q23" s="34"/>
      <c r="R23" s="34"/>
      <c r="S23" s="34"/>
      <c r="T23" s="34"/>
      <c r="U23" s="34"/>
      <c r="V23" s="34"/>
      <c r="W23" s="34"/>
      <c r="X23" s="34"/>
    </row>
    <row r="24" spans="1:24" ht="17.7" customHeight="1" thickBot="1">
      <c r="A24" s="34"/>
      <c r="B24" s="45" t="s">
        <v>42</v>
      </c>
      <c r="C24" s="94" t="s">
        <v>43</v>
      </c>
      <c r="D24" s="34"/>
      <c r="E24" s="34"/>
      <c r="F24" s="34"/>
      <c r="G24" s="34"/>
      <c r="H24" s="34"/>
      <c r="I24" s="34"/>
      <c r="J24" s="34"/>
      <c r="K24" s="34"/>
      <c r="L24" s="34"/>
      <c r="M24" s="34"/>
      <c r="N24" s="34"/>
      <c r="O24" s="34"/>
      <c r="P24" s="34"/>
      <c r="Q24" s="34"/>
      <c r="R24" s="34"/>
      <c r="S24" s="34"/>
      <c r="T24" s="34"/>
      <c r="U24" s="34"/>
      <c r="V24" s="34"/>
      <c r="W24" s="34"/>
      <c r="X24" s="34"/>
    </row>
    <row r="25" spans="1:24" ht="17.7" customHeight="1" thickBot="1">
      <c r="A25" s="34"/>
      <c r="B25" s="45" t="s">
        <v>44</v>
      </c>
      <c r="C25" s="95"/>
      <c r="D25" s="34"/>
      <c r="E25" s="34"/>
      <c r="F25" s="34"/>
      <c r="G25" s="34"/>
      <c r="H25" s="34"/>
      <c r="I25" s="34"/>
      <c r="J25" s="34"/>
      <c r="K25" s="34"/>
      <c r="L25" s="34"/>
      <c r="M25" s="34"/>
      <c r="N25" s="34"/>
      <c r="O25" s="34"/>
      <c r="P25" s="34"/>
      <c r="Q25" s="34"/>
      <c r="R25" s="34"/>
      <c r="S25" s="34"/>
      <c r="T25" s="34"/>
      <c r="U25" s="34"/>
      <c r="V25" s="34"/>
      <c r="W25" s="34"/>
      <c r="X25" s="34"/>
    </row>
    <row r="26" spans="1:24" ht="17.7" customHeight="1" thickBot="1">
      <c r="A26" s="34"/>
      <c r="B26" s="45" t="s">
        <v>45</v>
      </c>
      <c r="C26" s="94" t="s">
        <v>255</v>
      </c>
      <c r="D26" s="34"/>
      <c r="E26" s="34"/>
      <c r="F26" s="34"/>
      <c r="G26" s="34"/>
      <c r="H26" s="34"/>
      <c r="I26" s="34"/>
      <c r="J26" s="34"/>
      <c r="K26" s="34"/>
      <c r="L26" s="34"/>
      <c r="M26" s="34"/>
      <c r="N26" s="34"/>
      <c r="O26" s="34"/>
      <c r="P26" s="34"/>
      <c r="Q26" s="34"/>
      <c r="R26" s="34"/>
      <c r="S26" s="34"/>
      <c r="T26" s="34"/>
      <c r="U26" s="34"/>
      <c r="V26" s="34"/>
      <c r="W26" s="34"/>
      <c r="X26" s="34"/>
    </row>
    <row r="27" spans="1:24" ht="17.7" customHeight="1" thickBot="1">
      <c r="A27" s="34"/>
      <c r="B27" s="45" t="s">
        <v>46</v>
      </c>
      <c r="C27" s="95"/>
      <c r="D27" s="34"/>
      <c r="E27" s="34"/>
      <c r="F27" s="34"/>
      <c r="G27" s="34"/>
      <c r="H27" s="34"/>
      <c r="I27" s="34"/>
      <c r="J27" s="34"/>
      <c r="K27" s="34"/>
      <c r="L27" s="34"/>
      <c r="M27" s="34"/>
      <c r="N27" s="34"/>
      <c r="O27" s="34"/>
      <c r="P27" s="34"/>
      <c r="Q27" s="34"/>
      <c r="R27" s="34"/>
      <c r="S27" s="34"/>
      <c r="T27" s="34"/>
      <c r="U27" s="34"/>
      <c r="V27" s="34"/>
      <c r="W27" s="34"/>
      <c r="X27" s="34"/>
    </row>
    <row r="28" spans="1:24" ht="17.7" customHeight="1" thickBot="1">
      <c r="A28" s="34"/>
      <c r="B28" s="45" t="s">
        <v>47</v>
      </c>
      <c r="C28" s="94" t="s">
        <v>256</v>
      </c>
      <c r="D28" s="34"/>
      <c r="E28" s="34"/>
      <c r="F28" s="34"/>
      <c r="G28" s="34"/>
      <c r="H28" s="34"/>
      <c r="I28" s="34"/>
      <c r="J28" s="34"/>
      <c r="K28" s="34"/>
      <c r="L28" s="34"/>
      <c r="M28" s="34"/>
      <c r="N28" s="34"/>
      <c r="O28" s="34"/>
      <c r="P28" s="34"/>
      <c r="Q28" s="34"/>
      <c r="R28" s="34"/>
      <c r="S28" s="34"/>
      <c r="T28" s="34"/>
      <c r="U28" s="34"/>
      <c r="V28" s="34"/>
      <c r="W28" s="34"/>
      <c r="X28" s="34"/>
    </row>
    <row r="29" spans="1:24" ht="17.7" customHeight="1" thickBot="1">
      <c r="A29" s="34"/>
      <c r="B29" s="45" t="s">
        <v>48</v>
      </c>
      <c r="C29" s="95"/>
      <c r="D29" s="34"/>
      <c r="E29" s="34"/>
      <c r="F29" s="34"/>
      <c r="G29" s="34"/>
      <c r="H29" s="34"/>
      <c r="I29" s="34"/>
      <c r="J29" s="34"/>
      <c r="K29" s="34"/>
      <c r="L29" s="34"/>
      <c r="M29" s="34"/>
      <c r="N29" s="34"/>
      <c r="O29" s="34"/>
      <c r="P29" s="34"/>
      <c r="Q29" s="34"/>
      <c r="R29" s="34"/>
      <c r="S29" s="34"/>
      <c r="T29" s="34"/>
      <c r="U29" s="34"/>
      <c r="V29" s="34"/>
      <c r="W29" s="34"/>
      <c r="X29" s="34"/>
    </row>
    <row r="30" spans="1:24" ht="17.7" customHeight="1" thickBot="1">
      <c r="A30" s="34"/>
      <c r="B30" s="45" t="s">
        <v>49</v>
      </c>
      <c r="C30" s="94" t="s">
        <v>257</v>
      </c>
      <c r="D30" s="34"/>
      <c r="E30" s="34"/>
      <c r="F30" s="34"/>
      <c r="G30" s="34"/>
      <c r="H30" s="34"/>
      <c r="I30" s="34"/>
      <c r="J30" s="34"/>
      <c r="K30" s="34"/>
      <c r="L30" s="34"/>
      <c r="M30" s="34"/>
      <c r="N30" s="34"/>
      <c r="O30" s="34"/>
      <c r="P30" s="34"/>
      <c r="Q30" s="34"/>
      <c r="R30" s="34"/>
      <c r="S30" s="34"/>
      <c r="T30" s="34"/>
      <c r="U30" s="34"/>
      <c r="V30" s="34"/>
      <c r="W30" s="34"/>
      <c r="X30" s="34"/>
    </row>
    <row r="31" spans="1:24" ht="17.7" customHeight="1" thickBot="1">
      <c r="A31" s="34"/>
      <c r="B31" s="45" t="s">
        <v>50</v>
      </c>
      <c r="C31" s="95"/>
      <c r="D31" s="34"/>
      <c r="E31" s="34"/>
      <c r="F31" s="34"/>
      <c r="G31" s="34"/>
      <c r="H31" s="34"/>
      <c r="I31" s="34"/>
      <c r="J31" s="34"/>
      <c r="K31" s="34"/>
      <c r="L31" s="34"/>
      <c r="M31" s="34"/>
      <c r="N31" s="34"/>
      <c r="O31" s="34"/>
      <c r="P31" s="34"/>
      <c r="Q31" s="34"/>
      <c r="R31" s="34"/>
      <c r="S31" s="34"/>
      <c r="T31" s="34"/>
      <c r="U31" s="34"/>
      <c r="V31" s="34"/>
      <c r="W31" s="34"/>
      <c r="X31" s="34"/>
    </row>
    <row r="32" spans="1:24" ht="17.7" customHeight="1" thickBot="1">
      <c r="A32" s="34"/>
      <c r="B32" s="45" t="s">
        <v>51</v>
      </c>
      <c r="C32" s="94" t="s">
        <v>258</v>
      </c>
      <c r="D32" s="34"/>
      <c r="E32" s="34"/>
      <c r="F32" s="34"/>
      <c r="G32" s="34"/>
      <c r="H32" s="34"/>
      <c r="I32" s="34"/>
      <c r="J32" s="34"/>
      <c r="K32" s="34"/>
      <c r="L32" s="34"/>
      <c r="M32" s="34"/>
      <c r="N32" s="34"/>
      <c r="O32" s="34"/>
      <c r="P32" s="34"/>
      <c r="Q32" s="34"/>
      <c r="R32" s="34"/>
      <c r="S32" s="34"/>
      <c r="T32" s="34"/>
      <c r="U32" s="34"/>
      <c r="V32" s="34"/>
      <c r="W32" s="34"/>
      <c r="X32" s="34"/>
    </row>
    <row r="33" spans="1:24" ht="17.7" customHeight="1" thickBot="1">
      <c r="A33" s="34"/>
      <c r="B33" s="45" t="s">
        <v>52</v>
      </c>
      <c r="C33" s="95"/>
      <c r="D33" s="34"/>
      <c r="E33" s="34"/>
      <c r="F33" s="34"/>
      <c r="G33" s="34"/>
      <c r="H33" s="34"/>
      <c r="I33" s="34"/>
      <c r="J33" s="34"/>
      <c r="K33" s="34"/>
      <c r="L33" s="34"/>
      <c r="M33" s="34"/>
      <c r="N33" s="34"/>
      <c r="O33" s="34"/>
      <c r="P33" s="34"/>
      <c r="Q33" s="34"/>
      <c r="R33" s="34"/>
      <c r="S33" s="34"/>
      <c r="T33" s="34"/>
      <c r="U33" s="34"/>
      <c r="V33" s="34"/>
      <c r="W33" s="34"/>
      <c r="X33" s="34"/>
    </row>
    <row r="34" spans="1:24" ht="17.7" customHeight="1" thickBot="1">
      <c r="A34" s="34"/>
      <c r="B34" s="45" t="s">
        <v>53</v>
      </c>
      <c r="C34" s="94" t="s">
        <v>259</v>
      </c>
      <c r="D34" s="34"/>
      <c r="E34" s="34"/>
      <c r="F34" s="34"/>
      <c r="G34" s="34"/>
      <c r="H34" s="34"/>
      <c r="I34" s="34"/>
      <c r="J34" s="34"/>
      <c r="K34" s="34"/>
      <c r="L34" s="34"/>
      <c r="M34" s="34"/>
      <c r="N34" s="34"/>
      <c r="O34" s="34"/>
      <c r="P34" s="34"/>
      <c r="Q34" s="34"/>
      <c r="R34" s="34"/>
      <c r="S34" s="34"/>
      <c r="T34" s="34"/>
      <c r="U34" s="34"/>
      <c r="V34" s="34"/>
      <c r="W34" s="34"/>
      <c r="X34" s="34"/>
    </row>
    <row r="35" spans="1:24" ht="17.7" customHeight="1" thickBot="1">
      <c r="A35" s="34"/>
      <c r="B35" s="45" t="s">
        <v>54</v>
      </c>
      <c r="C35" s="95"/>
      <c r="D35" s="34"/>
      <c r="E35" s="34"/>
      <c r="F35" s="34"/>
      <c r="G35" s="34"/>
      <c r="H35" s="34"/>
      <c r="I35" s="34"/>
      <c r="J35" s="34"/>
      <c r="K35" s="34"/>
      <c r="L35" s="34"/>
      <c r="M35" s="34"/>
      <c r="N35" s="34"/>
      <c r="O35" s="34"/>
      <c r="P35" s="34"/>
      <c r="Q35" s="34"/>
      <c r="R35" s="34"/>
      <c r="S35" s="34"/>
      <c r="T35" s="34"/>
      <c r="U35" s="34"/>
      <c r="V35" s="34"/>
      <c r="W35" s="34"/>
      <c r="X35" s="34"/>
    </row>
    <row r="36" spans="1:24" ht="17.7" customHeight="1" thickBot="1">
      <c r="A36" s="34"/>
      <c r="B36" s="45" t="s">
        <v>55</v>
      </c>
      <c r="C36" s="94" t="s">
        <v>56</v>
      </c>
      <c r="D36" s="34"/>
      <c r="E36" s="34"/>
      <c r="F36" s="34"/>
      <c r="G36" s="34"/>
      <c r="H36" s="34"/>
      <c r="I36" s="34"/>
      <c r="J36" s="34"/>
      <c r="K36" s="34"/>
      <c r="L36" s="34"/>
      <c r="M36" s="34"/>
      <c r="N36" s="34"/>
      <c r="O36" s="34"/>
      <c r="P36" s="34"/>
      <c r="Q36" s="34"/>
      <c r="R36" s="34"/>
      <c r="S36" s="34"/>
      <c r="T36" s="34"/>
      <c r="U36" s="34"/>
      <c r="V36" s="34"/>
      <c r="W36" s="34"/>
      <c r="X36" s="34"/>
    </row>
    <row r="37" spans="1:24" ht="17.7" customHeight="1" thickBot="1">
      <c r="A37" s="34"/>
      <c r="B37" s="45" t="s">
        <v>57</v>
      </c>
      <c r="C37" s="95"/>
      <c r="D37" s="34"/>
      <c r="E37" s="34"/>
      <c r="F37" s="34"/>
      <c r="G37" s="34"/>
      <c r="H37" s="34"/>
      <c r="I37" s="34"/>
      <c r="J37" s="34"/>
      <c r="K37" s="34"/>
      <c r="L37" s="34"/>
      <c r="M37" s="34"/>
      <c r="N37" s="34"/>
      <c r="O37" s="34"/>
      <c r="P37" s="34"/>
      <c r="Q37" s="34"/>
      <c r="R37" s="34"/>
      <c r="S37" s="34"/>
      <c r="T37" s="34"/>
      <c r="U37" s="34"/>
      <c r="V37" s="34"/>
      <c r="W37" s="34"/>
      <c r="X37" s="34"/>
    </row>
    <row r="38" spans="1:24" ht="17.7" customHeight="1" thickBot="1">
      <c r="A38" s="34"/>
      <c r="B38" s="45" t="s">
        <v>58</v>
      </c>
      <c r="C38" s="94" t="s">
        <v>260</v>
      </c>
      <c r="D38" s="34"/>
      <c r="E38" s="34"/>
      <c r="F38" s="34"/>
      <c r="G38" s="34"/>
      <c r="H38" s="34"/>
      <c r="I38" s="34"/>
      <c r="J38" s="34"/>
      <c r="K38" s="34"/>
      <c r="L38" s="34"/>
      <c r="M38" s="34"/>
      <c r="N38" s="34"/>
      <c r="O38" s="34"/>
      <c r="P38" s="34"/>
      <c r="Q38" s="34"/>
      <c r="R38" s="34"/>
      <c r="S38" s="34"/>
      <c r="T38" s="34"/>
      <c r="U38" s="34"/>
      <c r="V38" s="34"/>
      <c r="W38" s="34"/>
      <c r="X38" s="34"/>
    </row>
    <row r="39" spans="1:24" ht="17.7" customHeight="1" thickBot="1">
      <c r="A39" s="34"/>
      <c r="B39" s="45" t="s">
        <v>59</v>
      </c>
      <c r="C39" s="95"/>
      <c r="D39" s="34"/>
      <c r="E39" s="34"/>
      <c r="F39" s="34"/>
      <c r="G39" s="34"/>
      <c r="H39" s="34"/>
      <c r="I39" s="34"/>
      <c r="J39" s="34"/>
      <c r="K39" s="34"/>
      <c r="L39" s="34"/>
      <c r="M39" s="34"/>
      <c r="N39" s="34"/>
      <c r="O39" s="34"/>
      <c r="P39" s="34"/>
      <c r="Q39" s="34"/>
      <c r="R39" s="34"/>
      <c r="S39" s="34"/>
      <c r="T39" s="34"/>
      <c r="U39" s="34"/>
      <c r="V39" s="34"/>
      <c r="W39" s="34"/>
      <c r="X39" s="34"/>
    </row>
    <row r="40" spans="1:24" ht="17.7" customHeight="1" thickBot="1">
      <c r="A40" s="34"/>
      <c r="B40" s="45" t="s">
        <v>60</v>
      </c>
      <c r="C40" s="94" t="s">
        <v>61</v>
      </c>
      <c r="D40" s="34"/>
      <c r="E40" s="34"/>
      <c r="F40" s="34"/>
      <c r="G40" s="34"/>
      <c r="H40" s="34"/>
      <c r="I40" s="34"/>
      <c r="J40" s="34"/>
      <c r="K40" s="34"/>
      <c r="L40" s="34"/>
      <c r="M40" s="34"/>
      <c r="N40" s="34"/>
      <c r="O40" s="34"/>
      <c r="P40" s="34"/>
      <c r="Q40" s="34"/>
      <c r="R40" s="34"/>
      <c r="S40" s="34"/>
      <c r="T40" s="34"/>
      <c r="U40" s="34"/>
      <c r="V40" s="34"/>
      <c r="W40" s="34"/>
      <c r="X40" s="34"/>
    </row>
    <row r="41" spans="1:24" ht="17.7" customHeight="1" thickBot="1">
      <c r="A41" s="34"/>
      <c r="B41" s="45" t="s">
        <v>62</v>
      </c>
      <c r="C41" s="95"/>
      <c r="D41" s="34"/>
      <c r="E41" s="34"/>
      <c r="F41" s="34"/>
      <c r="G41" s="34"/>
      <c r="H41" s="34"/>
      <c r="I41" s="34"/>
      <c r="J41" s="34"/>
      <c r="K41" s="34"/>
      <c r="L41" s="34"/>
      <c r="M41" s="34"/>
      <c r="N41" s="34"/>
      <c r="O41" s="34"/>
      <c r="P41" s="34"/>
      <c r="Q41" s="34"/>
      <c r="R41" s="34"/>
      <c r="S41" s="34"/>
      <c r="T41" s="34"/>
      <c r="U41" s="34"/>
      <c r="V41" s="34"/>
      <c r="W41" s="34"/>
      <c r="X41" s="34"/>
    </row>
    <row r="42" spans="1:24" ht="17.7" customHeight="1" thickBot="1">
      <c r="A42" s="34"/>
      <c r="B42" s="45" t="s">
        <v>252</v>
      </c>
      <c r="C42" s="94" t="s">
        <v>63</v>
      </c>
      <c r="D42" s="34"/>
      <c r="E42" s="34"/>
      <c r="F42" s="34"/>
      <c r="G42" s="34"/>
      <c r="H42" s="34"/>
      <c r="I42" s="34"/>
      <c r="J42" s="34"/>
      <c r="K42" s="34"/>
      <c r="L42" s="34"/>
      <c r="M42" s="34"/>
      <c r="N42" s="34"/>
      <c r="O42" s="34"/>
      <c r="P42" s="34"/>
      <c r="Q42" s="34"/>
      <c r="R42" s="34"/>
      <c r="S42" s="34"/>
      <c r="T42" s="34"/>
      <c r="U42" s="34"/>
      <c r="V42" s="34"/>
      <c r="W42" s="34"/>
      <c r="X42" s="34"/>
    </row>
    <row r="43" spans="1:24" ht="17.7" customHeight="1" thickBot="1">
      <c r="A43" s="34"/>
      <c r="B43" s="45" t="s">
        <v>253</v>
      </c>
      <c r="C43" s="95"/>
      <c r="D43" s="34"/>
      <c r="E43" s="34"/>
      <c r="F43" s="34"/>
      <c r="G43" s="34"/>
      <c r="H43" s="34"/>
      <c r="I43" s="34"/>
      <c r="J43" s="34"/>
      <c r="K43" s="34"/>
      <c r="L43" s="34"/>
      <c r="M43" s="34"/>
      <c r="N43" s="34"/>
      <c r="O43" s="34"/>
      <c r="P43" s="34"/>
      <c r="Q43" s="34"/>
      <c r="R43" s="34"/>
      <c r="S43" s="34"/>
      <c r="T43" s="34"/>
      <c r="U43" s="34"/>
      <c r="V43" s="34"/>
      <c r="W43" s="34"/>
      <c r="X43" s="34"/>
    </row>
    <row r="44" spans="1:24" ht="17.7" customHeight="1" thickBot="1">
      <c r="A44" s="34"/>
      <c r="B44" s="45" t="s">
        <v>64</v>
      </c>
      <c r="C44" s="94" t="s">
        <v>261</v>
      </c>
      <c r="D44" s="34"/>
      <c r="E44" s="34"/>
      <c r="F44" s="34"/>
      <c r="G44" s="34"/>
      <c r="H44" s="34"/>
      <c r="I44" s="34"/>
      <c r="J44" s="34"/>
      <c r="K44" s="34"/>
      <c r="L44" s="34"/>
      <c r="M44" s="34"/>
      <c r="N44" s="34"/>
      <c r="O44" s="34"/>
      <c r="P44" s="34"/>
      <c r="Q44" s="34"/>
      <c r="R44" s="34"/>
      <c r="S44" s="34"/>
      <c r="T44" s="34"/>
      <c r="U44" s="34"/>
      <c r="V44" s="34"/>
      <c r="W44" s="34"/>
      <c r="X44" s="34"/>
    </row>
    <row r="45" spans="1:24" ht="17.7" customHeight="1" thickBot="1">
      <c r="A45" s="34"/>
      <c r="B45" s="45" t="s">
        <v>65</v>
      </c>
      <c r="C45" s="95"/>
      <c r="D45" s="34"/>
      <c r="E45" s="34"/>
      <c r="F45" s="34"/>
      <c r="G45" s="34"/>
      <c r="H45" s="34"/>
      <c r="I45" s="34"/>
      <c r="J45" s="34"/>
      <c r="K45" s="34"/>
      <c r="L45" s="34"/>
      <c r="M45" s="34"/>
      <c r="N45" s="34"/>
      <c r="O45" s="34"/>
      <c r="P45" s="34"/>
      <c r="Q45" s="34"/>
      <c r="R45" s="34"/>
      <c r="S45" s="34"/>
      <c r="T45" s="34"/>
      <c r="U45" s="34"/>
      <c r="V45" s="34"/>
      <c r="W45" s="34"/>
      <c r="X45" s="34"/>
    </row>
    <row r="46" spans="1:24" ht="17.7" customHeight="1" thickBot="1">
      <c r="A46" s="34"/>
      <c r="B46" s="45" t="s">
        <v>66</v>
      </c>
      <c r="C46" s="94" t="s">
        <v>67</v>
      </c>
      <c r="D46" s="34"/>
      <c r="E46" s="34"/>
      <c r="F46" s="34"/>
      <c r="G46" s="34"/>
      <c r="H46" s="34"/>
      <c r="I46" s="34"/>
      <c r="J46" s="34"/>
      <c r="K46" s="34"/>
      <c r="L46" s="34"/>
      <c r="M46" s="34"/>
      <c r="N46" s="34"/>
      <c r="O46" s="34"/>
      <c r="P46" s="34"/>
      <c r="Q46" s="34"/>
      <c r="R46" s="34"/>
      <c r="S46" s="34"/>
      <c r="T46" s="34"/>
      <c r="U46" s="34"/>
      <c r="V46" s="34"/>
      <c r="W46" s="34"/>
      <c r="X46" s="34"/>
    </row>
    <row r="47" spans="1:24" ht="17.7" customHeight="1" thickBot="1">
      <c r="A47" s="34"/>
      <c r="B47" s="45" t="s">
        <v>68</v>
      </c>
      <c r="C47" s="95"/>
      <c r="D47" s="34"/>
      <c r="E47" s="34"/>
      <c r="F47" s="34"/>
      <c r="G47" s="34"/>
      <c r="H47" s="34"/>
      <c r="I47" s="34"/>
      <c r="J47" s="34"/>
      <c r="K47" s="34"/>
      <c r="L47" s="34"/>
      <c r="M47" s="34"/>
      <c r="N47" s="34"/>
      <c r="O47" s="34"/>
      <c r="P47" s="34"/>
      <c r="Q47" s="34"/>
      <c r="R47" s="34"/>
      <c r="S47" s="34"/>
      <c r="T47" s="34"/>
      <c r="U47" s="34"/>
      <c r="V47" s="34"/>
      <c r="W47" s="34"/>
      <c r="X47" s="34"/>
    </row>
    <row r="48" spans="1:24" ht="17.7" customHeight="1" thickBot="1">
      <c r="A48" s="34"/>
      <c r="B48" s="45" t="s">
        <v>69</v>
      </c>
      <c r="C48" s="94" t="s">
        <v>262</v>
      </c>
      <c r="D48" s="34"/>
      <c r="E48" s="34"/>
      <c r="F48" s="34"/>
      <c r="G48" s="34"/>
      <c r="H48" s="34"/>
      <c r="I48" s="34"/>
      <c r="J48" s="34"/>
      <c r="K48" s="34"/>
      <c r="L48" s="34"/>
      <c r="M48" s="34"/>
      <c r="N48" s="34"/>
      <c r="O48" s="34"/>
      <c r="P48" s="34"/>
      <c r="Q48" s="34"/>
      <c r="R48" s="34"/>
      <c r="S48" s="34"/>
      <c r="T48" s="34"/>
      <c r="U48" s="34"/>
      <c r="V48" s="34"/>
      <c r="W48" s="34"/>
      <c r="X48" s="34"/>
    </row>
    <row r="49" spans="1:24" ht="17.7" customHeight="1" thickBot="1">
      <c r="A49" s="34"/>
      <c r="B49" s="45" t="s">
        <v>70</v>
      </c>
      <c r="C49" s="95"/>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Fast Change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24443.018874979549</v>
      </c>
      <c r="J13" s="14">
        <f>SUMIFS(BuildCost_1!C:C,BuildCost_1!$A:$A,$B$10)/1000</f>
        <v>0</v>
      </c>
      <c r="K13" s="14">
        <f>SUMIFS(BuildCost_1!D:D,BuildCost_1!$A:$A,$B$10)/1000</f>
        <v>236.86404623101794</v>
      </c>
      <c r="L13" s="14">
        <f>SUMIFS(BuildCost_1!E:E,BuildCost_1!$A:$A,$B$10)/1000</f>
        <v>352.43041655504135</v>
      </c>
      <c r="M13" s="14">
        <f>SUMIFS(BuildCost_1!F:F,BuildCost_1!$A:$A,$B$10)/1000</f>
        <v>581.72984429221503</v>
      </c>
      <c r="N13" s="14">
        <f>SUMIFS(BuildCost_1!G:G,BuildCost_1!$A:$A,$B$10)/1000</f>
        <v>712.29187667641395</v>
      </c>
      <c r="O13" s="14">
        <f>SUMIFS(BuildCost_1!H:H,BuildCost_1!$A:$A,$B$10)/1000</f>
        <v>897.03914722306774</v>
      </c>
      <c r="P13" s="14">
        <f>SUMIFS(BuildCost_1!I:I,BuildCost_1!$A:$A,$B$10)/1000</f>
        <v>1556.1169710408417</v>
      </c>
      <c r="Q13" s="14">
        <f>SUMIFS(BuildCost_1!J:J,BuildCost_1!$A:$A,$B$10)/1000</f>
        <v>1750.7745073786884</v>
      </c>
      <c r="R13" s="14">
        <f>SUMIFS(BuildCost_1!K:K,BuildCost_1!$A:$A,$B$10)/1000</f>
        <v>1832.1581406929897</v>
      </c>
      <c r="S13" s="14">
        <f>SUMIFS(BuildCost_1!L:L,BuildCost_1!$A:$A,$B$10)/1000</f>
        <v>2435.5879571285191</v>
      </c>
      <c r="T13" s="14">
        <f>SUMIFS(BuildCost_1!M:M,BuildCost_1!$A:$A,$B$10)/1000</f>
        <v>3227.2915546213421</v>
      </c>
      <c r="U13" s="14">
        <f>SUMIFS(BuildCost_1!N:N,BuildCost_1!$A:$A,$B$10)/1000</f>
        <v>3430.5192424795123</v>
      </c>
      <c r="V13" s="14">
        <f>SUMIFS(BuildCost_1!O:O,BuildCost_1!$A:$A,$B$10)/1000</f>
        <v>3575.0053977445914</v>
      </c>
      <c r="W13" s="14">
        <f>SUMIFS(BuildCost_1!P:P,BuildCost_1!$A:$A,$B$10)/1000</f>
        <v>3653.3635934029085</v>
      </c>
      <c r="X13" s="14">
        <f>SUMIFS(BuildCost_1!Q:Q,BuildCost_1!$A:$A,$B$10)/1000</f>
        <v>4371.5171057788057</v>
      </c>
      <c r="Y13" s="14">
        <f>SUMIFS(BuildCost_1!R:R,BuildCost_1!$A:$A,$B$10)/1000</f>
        <v>4700.8512435666398</v>
      </c>
      <c r="Z13" s="14">
        <f>SUMIFS(BuildCost_1!S:S,BuildCost_1!$A:$A,$B$10)/1000</f>
        <v>5836.3288108294464</v>
      </c>
      <c r="AA13" s="14">
        <f>SUMIFS(BuildCost_1!T:T,BuildCost_1!$A:$A,$B$10)/1000</f>
        <v>5861.4356812452525</v>
      </c>
      <c r="AB13" s="14">
        <f>SUMIFS(BuildCost_1!U:U,BuildCost_1!$A:$A,$B$10)/1000</f>
        <v>5982.2767387290969</v>
      </c>
      <c r="AC13" s="14">
        <f>SUMIFS(BuildCost_1!V:V,BuildCost_1!$A:$A,$B$10)/1000</f>
        <v>6198.2580861938859</v>
      </c>
      <c r="AD13" s="14">
        <f>SUMIFS(BuildCost_1!W:W,BuildCost_1!$A:$A,$B$10)/1000</f>
        <v>6256.8372431819171</v>
      </c>
    </row>
    <row r="14" spans="1:30">
      <c r="F14" s="42"/>
      <c r="H14" s="69" t="s">
        <v>102</v>
      </c>
      <c r="I14" s="14">
        <f t="shared" si="0"/>
        <v>33383.486449297394</v>
      </c>
      <c r="J14" s="14">
        <f>SUMIFS(FOMCost_1!C:C,FOMCost_1!$A:$A,$B$10)/1000</f>
        <v>3663.362978585084</v>
      </c>
      <c r="K14" s="14">
        <f>SUMIFS(FOMCost_1!D:D,FOMCost_1!$A:$A,$B$10)/1000</f>
        <v>3462.9362879863129</v>
      </c>
      <c r="L14" s="14">
        <f>SUMIFS(FOMCost_1!E:E,FOMCost_1!$A:$A,$B$10)/1000</f>
        <v>2789.48232214769</v>
      </c>
      <c r="M14" s="14">
        <f>SUMIFS(FOMCost_1!F:F,FOMCost_1!$A:$A,$B$10)/1000</f>
        <v>3865.7508511184083</v>
      </c>
      <c r="N14" s="14">
        <f>SUMIFS(FOMCost_1!G:G,FOMCost_1!$A:$A,$B$10)/1000</f>
        <v>3369.7877051593946</v>
      </c>
      <c r="O14" s="14">
        <f>SUMIFS(FOMCost_1!H:H,FOMCost_1!$A:$A,$B$10)/1000</f>
        <v>3315.9861684329094</v>
      </c>
      <c r="P14" s="14">
        <f>SUMIFS(FOMCost_1!I:I,FOMCost_1!$A:$A,$B$10)/1000</f>
        <v>2606.6722266292122</v>
      </c>
      <c r="Q14" s="14">
        <f>SUMIFS(FOMCost_1!J:J,FOMCost_1!$A:$A,$B$10)/1000</f>
        <v>2586.4558568581269</v>
      </c>
      <c r="R14" s="14">
        <f>SUMIFS(FOMCost_1!K:K,FOMCost_1!$A:$A,$B$10)/1000</f>
        <v>2543.0071057474529</v>
      </c>
      <c r="S14" s="14">
        <f>SUMIFS(FOMCost_1!L:L,FOMCost_1!$A:$A,$B$10)/1000</f>
        <v>3204.8550575188988</v>
      </c>
      <c r="T14" s="14">
        <f>SUMIFS(FOMCost_1!M:M,FOMCost_1!$A:$A,$B$10)/1000</f>
        <v>2840.3335968668148</v>
      </c>
      <c r="U14" s="14">
        <f>SUMIFS(FOMCost_1!N:N,FOMCost_1!$A:$A,$B$10)/1000</f>
        <v>3056.4697678599009</v>
      </c>
      <c r="V14" s="14">
        <f>SUMIFS(FOMCost_1!O:O,FOMCost_1!$A:$A,$B$10)/1000</f>
        <v>2502.1025496059756</v>
      </c>
      <c r="W14" s="14">
        <f>SUMIFS(FOMCost_1!P:P,FOMCost_1!$A:$A,$B$10)/1000</f>
        <v>2503.4874009662881</v>
      </c>
      <c r="X14" s="14">
        <f>SUMIFS(FOMCost_1!Q:Q,FOMCost_1!$A:$A,$B$10)/1000</f>
        <v>2907.749063796321</v>
      </c>
      <c r="Y14" s="14">
        <f>SUMIFS(FOMCost_1!R:R,FOMCost_1!$A:$A,$B$10)/1000</f>
        <v>3214.9374602145103</v>
      </c>
      <c r="Z14" s="14">
        <f>SUMIFS(FOMCost_1!S:S,FOMCost_1!$A:$A,$B$10)/1000</f>
        <v>3647.2696407897383</v>
      </c>
      <c r="AA14" s="14">
        <f>SUMIFS(FOMCost_1!T:T,FOMCost_1!$A:$A,$B$10)/1000</f>
        <v>3756.146238924448</v>
      </c>
      <c r="AB14" s="14">
        <f>SUMIFS(FOMCost_1!U:U,FOMCost_1!$A:$A,$B$10)/1000</f>
        <v>3479.1168951055024</v>
      </c>
      <c r="AC14" s="14">
        <f>SUMIFS(FOMCost_1!V:V,FOMCost_1!$A:$A,$B$10)/1000</f>
        <v>4075.1341345553606</v>
      </c>
      <c r="AD14" s="14">
        <f>SUMIFS(FOMCost_1!W:W,FOMCost_1!$A:$A,$B$10)/1000</f>
        <v>2767.1391955377962</v>
      </c>
    </row>
    <row r="15" spans="1:30">
      <c r="F15" s="42"/>
      <c r="H15" s="69" t="s">
        <v>103</v>
      </c>
      <c r="I15" s="14">
        <f t="shared" si="0"/>
        <v>32391.49529880159</v>
      </c>
      <c r="J15" s="14">
        <f>SUMIFS(FuelCost_1!C:C,FuelCost_1!$A:$A,$B$10)/1000</f>
        <v>2433.381176233499</v>
      </c>
      <c r="K15" s="14">
        <f>SUMIFS(FuelCost_1!D:D,FuelCost_1!$A:$A,$B$10)/1000</f>
        <v>2400.3589639606726</v>
      </c>
      <c r="L15" s="14">
        <f>SUMIFS(FuelCost_1!E:E,FuelCost_1!$A:$A,$B$10)/1000</f>
        <v>2445.7791960130103</v>
      </c>
      <c r="M15" s="14">
        <f>SUMIFS(FuelCost_1!F:F,FuelCost_1!$A:$A,$B$10)/1000</f>
        <v>2264.3372796645408</v>
      </c>
      <c r="N15" s="14">
        <f>SUMIFS(FuelCost_1!G:G,FuelCost_1!$A:$A,$B$10)/1000</f>
        <v>2159.6059437216682</v>
      </c>
      <c r="O15" s="14">
        <f>SUMIFS(FuelCost_1!H:H,FuelCost_1!$A:$A,$B$10)/1000</f>
        <v>2175.2284291767228</v>
      </c>
      <c r="P15" s="14">
        <f>SUMIFS(FuelCost_1!I:I,FuelCost_1!$A:$A,$B$10)/1000</f>
        <v>2573.5620869606141</v>
      </c>
      <c r="Q15" s="14">
        <f>SUMIFS(FuelCost_1!J:J,FuelCost_1!$A:$A,$B$10)/1000</f>
        <v>2391.0489776735558</v>
      </c>
      <c r="R15" s="14">
        <f>SUMIFS(FuelCost_1!K:K,FuelCost_1!$A:$A,$B$10)/1000</f>
        <v>2406.721446172397</v>
      </c>
      <c r="S15" s="14">
        <f>SUMIFS(FuelCost_1!L:L,FuelCost_1!$A:$A,$B$10)/1000</f>
        <v>2675.6907819161679</v>
      </c>
      <c r="T15" s="14">
        <f>SUMIFS(FuelCost_1!M:M,FuelCost_1!$A:$A,$B$10)/1000</f>
        <v>2509.9481895896847</v>
      </c>
      <c r="U15" s="14">
        <f>SUMIFS(FuelCost_1!N:N,FuelCost_1!$A:$A,$B$10)/1000</f>
        <v>3725.8264202366877</v>
      </c>
      <c r="V15" s="14">
        <f>SUMIFS(FuelCost_1!O:O,FuelCost_1!$A:$A,$B$10)/1000</f>
        <v>3805.0079894561104</v>
      </c>
      <c r="W15" s="14">
        <f>SUMIFS(FuelCost_1!P:P,FuelCost_1!$A:$A,$B$10)/1000</f>
        <v>3664.2463027966937</v>
      </c>
      <c r="X15" s="14">
        <f>SUMIFS(FuelCost_1!Q:Q,FuelCost_1!$A:$A,$B$10)/1000</f>
        <v>3801.6035357507817</v>
      </c>
      <c r="Y15" s="14">
        <f>SUMIFS(FuelCost_1!R:R,FuelCost_1!$A:$A,$B$10)/1000</f>
        <v>4029.5277090104541</v>
      </c>
      <c r="Z15" s="14">
        <f>SUMIFS(FuelCost_1!S:S,FuelCost_1!$A:$A,$B$10)/1000</f>
        <v>5300.0673114173242</v>
      </c>
      <c r="AA15" s="14">
        <f>SUMIFS(FuelCost_1!T:T,FuelCost_1!$A:$A,$B$10)/1000</f>
        <v>4747.4456555560937</v>
      </c>
      <c r="AB15" s="14">
        <f>SUMIFS(FuelCost_1!U:U,FuelCost_1!$A:$A,$B$10)/1000</f>
        <v>5052.0491514813839</v>
      </c>
      <c r="AC15" s="14">
        <f>SUMIFS(FuelCost_1!V:V,FuelCost_1!$A:$A,$B$10)/1000</f>
        <v>5582.7089559836368</v>
      </c>
      <c r="AD15" s="14">
        <f>SUMIFS(FuelCost_1!W:W,FuelCost_1!$A:$A,$B$10)/1000</f>
        <v>5478.3272088806825</v>
      </c>
    </row>
    <row r="16" spans="1:30">
      <c r="F16" s="42"/>
      <c r="H16" s="69" t="s">
        <v>104</v>
      </c>
      <c r="I16" s="14">
        <f t="shared" si="0"/>
        <v>7754.8224504741529</v>
      </c>
      <c r="J16" s="14">
        <f>SUMIFS(VOMCost_1!C:C,VOMCost_1!$A:$A,$B$10)/1000</f>
        <v>760.71342057265576</v>
      </c>
      <c r="K16" s="14">
        <f>SUMIFS(VOMCost_1!D:D,VOMCost_1!$A:$A,$B$10)/1000</f>
        <v>734.6894493971156</v>
      </c>
      <c r="L16" s="14">
        <f>SUMIFS(VOMCost_1!E:E,VOMCost_1!$A:$A,$B$10)/1000</f>
        <v>729.85296308085015</v>
      </c>
      <c r="M16" s="14">
        <f>SUMIFS(VOMCost_1!F:F,VOMCost_1!$A:$A,$B$10)/1000</f>
        <v>728.22182789607587</v>
      </c>
      <c r="N16" s="14">
        <f>SUMIFS(VOMCost_1!G:G,VOMCost_1!$A:$A,$B$10)/1000</f>
        <v>699.84241321097204</v>
      </c>
      <c r="O16" s="14">
        <f>SUMIFS(VOMCost_1!H:H,VOMCost_1!$A:$A,$B$10)/1000</f>
        <v>706.85691028920985</v>
      </c>
      <c r="P16" s="14">
        <f>SUMIFS(VOMCost_1!I:I,VOMCost_1!$A:$A,$B$10)/1000</f>
        <v>674.28358139617023</v>
      </c>
      <c r="Q16" s="14">
        <f>SUMIFS(VOMCost_1!J:J,VOMCost_1!$A:$A,$B$10)/1000</f>
        <v>688.9002595000635</v>
      </c>
      <c r="R16" s="14">
        <f>SUMIFS(VOMCost_1!K:K,VOMCost_1!$A:$A,$B$10)/1000</f>
        <v>691.2043215498885</v>
      </c>
      <c r="S16" s="14">
        <f>SUMIFS(VOMCost_1!L:L,VOMCost_1!$A:$A,$B$10)/1000</f>
        <v>678.58040586808977</v>
      </c>
      <c r="T16" s="14">
        <f>SUMIFS(VOMCost_1!M:M,VOMCost_1!$A:$A,$B$10)/1000</f>
        <v>669.29532184804748</v>
      </c>
      <c r="U16" s="14">
        <f>SUMIFS(VOMCost_1!N:N,VOMCost_1!$A:$A,$B$10)/1000</f>
        <v>724.52522001904129</v>
      </c>
      <c r="V16" s="14">
        <f>SUMIFS(VOMCost_1!O:O,VOMCost_1!$A:$A,$B$10)/1000</f>
        <v>731.36194358906289</v>
      </c>
      <c r="W16" s="14">
        <f>SUMIFS(VOMCost_1!P:P,VOMCost_1!$A:$A,$B$10)/1000</f>
        <v>737.49445017189419</v>
      </c>
      <c r="X16" s="14">
        <f>SUMIFS(VOMCost_1!Q:Q,VOMCost_1!$A:$A,$B$10)/1000</f>
        <v>754.81114609264091</v>
      </c>
      <c r="Y16" s="14">
        <f>SUMIFS(VOMCost_1!R:R,VOMCost_1!$A:$A,$B$10)/1000</f>
        <v>767.65079251187581</v>
      </c>
      <c r="Z16" s="14">
        <f>SUMIFS(VOMCost_1!S:S,VOMCost_1!$A:$A,$B$10)/1000</f>
        <v>798.01555695385912</v>
      </c>
      <c r="AA16" s="14">
        <f>SUMIFS(VOMCost_1!T:T,VOMCost_1!$A:$A,$B$10)/1000</f>
        <v>810.95308088133015</v>
      </c>
      <c r="AB16" s="14">
        <f>SUMIFS(VOMCost_1!U:U,VOMCost_1!$A:$A,$B$10)/1000</f>
        <v>837.69423689551422</v>
      </c>
      <c r="AC16" s="14">
        <f>SUMIFS(VOMCost_1!V:V,VOMCost_1!$A:$A,$B$10)/1000</f>
        <v>851.98714645569862</v>
      </c>
      <c r="AD16" s="14">
        <f>SUMIFS(VOMCost_1!W:W,VOMCost_1!$A:$A,$B$10)/1000</f>
        <v>847.44865979425538</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201.32153444367984</v>
      </c>
      <c r="J18" s="14">
        <f>SUMIFS(DSPCost_1!C:C,DSPCost_1!$A:$A,$B$10)/1000</f>
        <v>2.2983498923718111</v>
      </c>
      <c r="K18" s="14">
        <f>SUMIFS(DSPCost_1!D:D,DSPCost_1!$A:$A,$B$10)/1000</f>
        <v>0.67189006838933651</v>
      </c>
      <c r="L18" s="14">
        <f>SUMIFS(DSPCost_1!E:E,DSPCost_1!$A:$A,$B$10)/1000</f>
        <v>6.6782875183880197</v>
      </c>
      <c r="M18" s="14">
        <f>SUMIFS(DSPCost_1!F:F,DSPCost_1!$A:$A,$B$10)/1000</f>
        <v>12.420559441812278</v>
      </c>
      <c r="N18" s="14">
        <f>SUMIFS(DSPCost_1!G:G,DSPCost_1!$A:$A,$B$10)/1000</f>
        <v>25.090754538043392</v>
      </c>
      <c r="O18" s="14">
        <f>SUMIFS(DSPCost_1!H:H,DSPCost_1!$A:$A,$B$10)/1000</f>
        <v>11.279178667915858</v>
      </c>
      <c r="P18" s="14">
        <f>SUMIFS(DSPCost_1!I:I,DSPCost_1!$A:$A,$B$10)/1000</f>
        <v>9.05347696375647</v>
      </c>
      <c r="Q18" s="14">
        <f>SUMIFS(DSPCost_1!J:J,DSPCost_1!$A:$A,$B$10)/1000</f>
        <v>16.732970260791486</v>
      </c>
      <c r="R18" s="14">
        <f>SUMIFS(DSPCost_1!K:K,DSPCost_1!$A:$A,$B$10)/1000</f>
        <v>25.46896409012697</v>
      </c>
      <c r="S18" s="14">
        <f>SUMIFS(DSPCost_1!L:L,DSPCost_1!$A:$A,$B$10)/1000</f>
        <v>13.259687216348825</v>
      </c>
      <c r="T18" s="14">
        <f>SUMIFS(DSPCost_1!M:M,DSPCost_1!$A:$A,$B$10)/1000</f>
        <v>21.588596148432121</v>
      </c>
      <c r="U18" s="14">
        <f>SUMIFS(DSPCost_1!N:N,DSPCost_1!$A:$A,$B$10)/1000</f>
        <v>15.957630979828529</v>
      </c>
      <c r="V18" s="14">
        <f>SUMIFS(DSPCost_1!O:O,DSPCost_1!$A:$A,$B$10)/1000</f>
        <v>25.14754213087669</v>
      </c>
      <c r="W18" s="14">
        <f>SUMIFS(DSPCost_1!P:P,DSPCost_1!$A:$A,$B$10)/1000</f>
        <v>28.447671662783097</v>
      </c>
      <c r="X18" s="14">
        <f>SUMIFS(DSPCost_1!Q:Q,DSPCost_1!$A:$A,$B$10)/1000</f>
        <v>19.319309516754373</v>
      </c>
      <c r="Y18" s="14">
        <f>SUMIFS(DSPCost_1!R:R,DSPCost_1!$A:$A,$B$10)/1000</f>
        <v>45.286696117866036</v>
      </c>
      <c r="Z18" s="14">
        <f>SUMIFS(DSPCost_1!S:S,DSPCost_1!$A:$A,$B$10)/1000</f>
        <v>22.008256130961371</v>
      </c>
      <c r="AA18" s="14">
        <f>SUMIFS(DSPCost_1!T:T,DSPCost_1!$A:$A,$B$10)/1000</f>
        <v>41.177475285250566</v>
      </c>
      <c r="AB18" s="14">
        <f>SUMIFS(DSPCost_1!U:U,DSPCost_1!$A:$A,$B$10)/1000</f>
        <v>59.007972921816297</v>
      </c>
      <c r="AC18" s="14">
        <f>SUMIFS(DSPCost_1!V:V,DSPCost_1!$A:$A,$B$10)/1000</f>
        <v>48.174996097579559</v>
      </c>
      <c r="AD18" s="14">
        <f>SUMIFS(DSPCost_1!W:W,DSPCost_1!$A:$A,$B$10)/1000</f>
        <v>42.476429004341227</v>
      </c>
    </row>
    <row r="19" spans="1:31">
      <c r="F19" s="42"/>
      <c r="H19" s="69" t="s">
        <v>107</v>
      </c>
      <c r="I19" s="14">
        <f t="shared" si="0"/>
        <v>1848.4989062602779</v>
      </c>
      <c r="J19" s="14">
        <f>SUMIFS(RehabCost_1!C:C,RehabCost_1!$A:$A,$B$10)/1000</f>
        <v>0</v>
      </c>
      <c r="K19" s="14">
        <f>SUMIFS(RehabCost_1!D:D,RehabCost_1!$A:$A,$B$10)/1000</f>
        <v>112.97132743362832</v>
      </c>
      <c r="L19" s="14">
        <f>SUMIFS(RehabCost_1!E:E,RehabCost_1!$A:$A,$B$10)/1000</f>
        <v>495.16389380530978</v>
      </c>
      <c r="M19" s="14">
        <f>SUMIFS(RehabCost_1!F:F,RehabCost_1!$A:$A,$B$10)/1000</f>
        <v>45.513628318584075</v>
      </c>
      <c r="N19" s="14">
        <f>SUMIFS(RehabCost_1!G:G,RehabCost_1!$A:$A,$B$10)/1000</f>
        <v>107.28212389380532</v>
      </c>
      <c r="O19" s="14">
        <f>SUMIFS(RehabCost_1!H:H,RehabCost_1!$A:$A,$B$10)/1000</f>
        <v>315.34442477876109</v>
      </c>
      <c r="P19" s="14">
        <f>SUMIFS(RehabCost_1!I:I,RehabCost_1!$A:$A,$B$10)/1000</f>
        <v>268.20530973451326</v>
      </c>
      <c r="Q19" s="14">
        <f>SUMIFS(RehabCost_1!J:J,RehabCost_1!$A:$A,$B$10)/1000</f>
        <v>164.63132743362831</v>
      </c>
      <c r="R19" s="14">
        <f>SUMIFS(RehabCost_1!K:K,RehabCost_1!$A:$A,$B$10)/1000</f>
        <v>57.883154380964157</v>
      </c>
      <c r="S19" s="14">
        <f>SUMIFS(RehabCost_1!L:L,RehabCost_1!$A:$A,$B$10)/1000</f>
        <v>299.1982703354301</v>
      </c>
      <c r="T19" s="14">
        <f>SUMIFS(RehabCost_1!M:M,RehabCost_1!$A:$A,$B$10)/1000</f>
        <v>340.53946902654866</v>
      </c>
      <c r="U19" s="14">
        <f>SUMIFS(RehabCost_1!N:N,RehabCost_1!$A:$A,$B$10)/1000</f>
        <v>244.78336672383503</v>
      </c>
      <c r="V19" s="14">
        <f>SUMIFS(RehabCost_1!O:O,RehabCost_1!$A:$A,$B$10)/1000</f>
        <v>24.164968257620174</v>
      </c>
      <c r="W19" s="14">
        <f>SUMIFS(RehabCost_1!P:P,RehabCost_1!$A:$A,$B$10)/1000</f>
        <v>5.3488672566371678</v>
      </c>
      <c r="X19" s="14">
        <f>SUMIFS(RehabCost_1!Q:Q,RehabCost_1!$A:$A,$B$10)/1000</f>
        <v>445.6373451329618</v>
      </c>
      <c r="Y19" s="14">
        <f>SUMIFS(RehabCost_1!R:R,RehabCost_1!$A:$A,$B$10)/1000</f>
        <v>208.06230088495573</v>
      </c>
      <c r="Z19" s="14">
        <f>SUMIFS(RehabCost_1!S:S,RehabCost_1!$A:$A,$B$10)/1000</f>
        <v>266.23253277834658</v>
      </c>
      <c r="AA19" s="14">
        <f>SUMIFS(RehabCost_1!T:T,RehabCost_1!$A:$A,$B$10)/1000</f>
        <v>0</v>
      </c>
      <c r="AB19" s="14">
        <f>SUMIFS(RehabCost_1!U:U,RehabCost_1!$A:$A,$B$10)/1000</f>
        <v>105.08974867267558</v>
      </c>
      <c r="AC19" s="14">
        <f>SUMIFS(RehabCost_1!V:V,RehabCost_1!$A:$A,$B$10)/1000</f>
        <v>7.8963753794391156</v>
      </c>
      <c r="AD19" s="14">
        <f>SUMIFS(RehabCost_1!W:W,RehabCost_1!$A:$A,$B$10)/1000</f>
        <v>0</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100180.19066111429</v>
      </c>
      <c r="J21" s="79">
        <f t="shared" si="1"/>
        <v>6859.7559252836118</v>
      </c>
      <c r="K21" s="79">
        <f t="shared" si="1"/>
        <v>6964.672939548188</v>
      </c>
      <c r="L21" s="79">
        <f t="shared" si="1"/>
        <v>6835.5680535913416</v>
      </c>
      <c r="M21" s="16">
        <f t="shared" si="1"/>
        <v>7514.1549652026879</v>
      </c>
      <c r="N21" s="16">
        <f t="shared" si="1"/>
        <v>7090.0817916713486</v>
      </c>
      <c r="O21" s="16">
        <f t="shared" si="1"/>
        <v>7437.9152330396391</v>
      </c>
      <c r="P21" s="16">
        <f t="shared" si="1"/>
        <v>7704.0746271961589</v>
      </c>
      <c r="Q21" s="16">
        <f t="shared" si="1"/>
        <v>7614.7248735759058</v>
      </c>
      <c r="R21" s="16">
        <f t="shared" si="1"/>
        <v>7572.6241071048707</v>
      </c>
      <c r="S21" s="16">
        <f t="shared" si="1"/>
        <v>9323.3531344545063</v>
      </c>
      <c r="T21" s="16">
        <f t="shared" si="1"/>
        <v>9625.1777025719221</v>
      </c>
      <c r="U21" s="16">
        <f t="shared" si="1"/>
        <v>11214.262622769858</v>
      </c>
      <c r="V21" s="16">
        <f t="shared" si="1"/>
        <v>10678.971365255289</v>
      </c>
      <c r="W21" s="16">
        <f t="shared" si="1"/>
        <v>10608.569260728256</v>
      </c>
      <c r="X21" s="16">
        <f t="shared" si="1"/>
        <v>12316.818480539318</v>
      </c>
      <c r="Y21" s="16">
        <f t="shared" si="1"/>
        <v>12982.497176777355</v>
      </c>
      <c r="Z21" s="16">
        <f t="shared" si="1"/>
        <v>15886.103083370728</v>
      </c>
      <c r="AA21" s="16">
        <f t="shared" si="1"/>
        <v>15233.339106363428</v>
      </c>
      <c r="AB21" s="16">
        <f t="shared" si="1"/>
        <v>15531.41571827704</v>
      </c>
      <c r="AC21" s="16">
        <f t="shared" si="1"/>
        <v>16780.340669136651</v>
      </c>
      <c r="AD21" s="16">
        <f t="shared" si="1"/>
        <v>15408.409710870044</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14986</v>
      </c>
      <c r="L32" s="1">
        <f>SUMIFS(Capacity_1!G:G,Capacity_1!$A:$A,$B$29,Capacity_1!$B:$B,$H32)</f>
        <v>14706</v>
      </c>
      <c r="M32" s="1">
        <f>SUMIFS(Capacity_1!H:H,Capacity_1!$A:$A,$B$29,Capacity_1!$B:$B,$H32)</f>
        <v>14046</v>
      </c>
      <c r="N32" s="1">
        <f>SUMIFS(Capacity_1!I:I,Capacity_1!$A:$A,$B$29,Capacity_1!$B:$B,$H32)</f>
        <v>12666</v>
      </c>
      <c r="O32" s="1">
        <f>SUMIFS(Capacity_1!J:J,Capacity_1!$A:$A,$B$29,Capacity_1!$B:$B,$H32)</f>
        <v>12666</v>
      </c>
      <c r="P32" s="1">
        <f>SUMIFS(Capacity_1!K:K,Capacity_1!$A:$A,$B$29,Capacity_1!$B:$B,$H32)</f>
        <v>11966</v>
      </c>
      <c r="Q32" s="1">
        <f>SUMIFS(Capacity_1!L:L,Capacity_1!$A:$A,$B$29,Capacity_1!$B:$B,$H32)</f>
        <v>11966</v>
      </c>
      <c r="R32" s="1">
        <f>SUMIFS(Capacity_1!M:M,Capacity_1!$A:$A,$B$29,Capacity_1!$B:$B,$H32)</f>
        <v>10586</v>
      </c>
      <c r="S32" s="1">
        <f>SUMIFS(Capacity_1!N:N,Capacity_1!$A:$A,$B$29,Capacity_1!$B:$B,$H32)</f>
        <v>9241</v>
      </c>
      <c r="T32" s="1">
        <f>SUMIFS(Capacity_1!O:O,Capacity_1!$A:$A,$B$29,Capacity_1!$B:$B,$H32)</f>
        <v>7801</v>
      </c>
      <c r="U32" s="1">
        <f>SUMIFS(Capacity_1!P:P,Capacity_1!$A:$A,$B$29,Capacity_1!$B:$B,$H32)</f>
        <v>7801</v>
      </c>
      <c r="V32" s="1">
        <f>SUMIFS(Capacity_1!Q:Q,Capacity_1!$A:$A,$B$29,Capacity_1!$B:$B,$H32)</f>
        <v>7801</v>
      </c>
      <c r="W32" s="1">
        <f>SUMIFS(Capacity_1!R:R,Capacity_1!$A:$A,$B$29,Capacity_1!$B:$B,$H32)</f>
        <v>5746</v>
      </c>
      <c r="X32" s="1">
        <f>SUMIFS(Capacity_1!S:S,Capacity_1!$A:$A,$B$29,Capacity_1!$B:$B,$H32)</f>
        <v>5046</v>
      </c>
      <c r="Y32" s="1">
        <f>SUMIFS(Capacity_1!T:T,Capacity_1!$A:$A,$B$29,Capacity_1!$B:$B,$H32)</f>
        <v>3896</v>
      </c>
      <c r="Z32" s="1">
        <f>SUMIFS(Capacity_1!U:U,Capacity_1!$A:$A,$B$29,Capacity_1!$B:$B,$H32)</f>
        <v>3896</v>
      </c>
      <c r="AA32" s="1">
        <f>SUMIFS(Capacity_1!V:V,Capacity_1!$A:$A,$B$29,Capacity_1!$B:$B,$H32)</f>
        <v>3896</v>
      </c>
      <c r="AB32" s="1">
        <f>SUMIFS(Capacity_1!W:W,Capacity_1!$A:$A,$B$29,Capacity_1!$B:$B,$H32)</f>
        <v>3896</v>
      </c>
      <c r="AC32" s="1">
        <f>SUMIFS(Capacity_1!X:X,Capacity_1!$A:$A,$B$29,Capacity_1!$B:$B,$H32)</f>
        <v>3896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4260</v>
      </c>
      <c r="O33" s="1">
        <f>SUMIFS(Capacity_1!J:J,Capacity_1!$A:$A,$B$29,Capacity_1!$B:$B,$H33)</f>
        <v>2610</v>
      </c>
      <c r="P33" s="1">
        <f>SUMIFS(Capacity_1!K:K,Capacity_1!$A:$A,$B$29,Capacity_1!$B:$B,$H33)</f>
        <v>2610</v>
      </c>
      <c r="Q33" s="1">
        <f>SUMIFS(Capacity_1!L:L,Capacity_1!$A:$A,$B$29,Capacity_1!$B:$B,$H33)</f>
        <v>2260</v>
      </c>
      <c r="R33" s="1">
        <f>SUMIFS(Capacity_1!M:M,Capacity_1!$A:$A,$B$29,Capacity_1!$B:$B,$H33)</f>
        <v>1910</v>
      </c>
      <c r="S33" s="1">
        <f>SUMIFS(Capacity_1!N:N,Capacity_1!$A:$A,$B$29,Capacity_1!$B:$B,$H33)</f>
        <v>1160</v>
      </c>
      <c r="T33" s="1">
        <f>SUMIFS(Capacity_1!O:O,Capacity_1!$A:$A,$B$29,Capacity_1!$B:$B,$H33)</f>
        <v>1160</v>
      </c>
      <c r="U33" s="1">
        <f>SUMIFS(Capacity_1!P:P,Capacity_1!$A:$A,$B$29,Capacity_1!$B:$B,$H33)</f>
        <v>1160</v>
      </c>
      <c r="V33" s="1">
        <f>SUMIFS(Capacity_1!Q:Q,Capacity_1!$A:$A,$B$29,Capacity_1!$B:$B,$H33)</f>
        <v>1160</v>
      </c>
      <c r="W33" s="1">
        <f>SUMIFS(Capacity_1!R:R,Capacity_1!$A:$A,$B$29,Capacity_1!$B:$B,$H33)</f>
        <v>1160</v>
      </c>
      <c r="X33" s="1">
        <f>SUMIFS(Capacity_1!S:S,Capacity_1!$A:$A,$B$29,Capacity_1!$B:$B,$H33)</f>
        <v>580</v>
      </c>
      <c r="Y33" s="1">
        <f>SUMIFS(Capacity_1!T:T,Capacity_1!$A:$A,$B$29,Capacity_1!$B:$B,$H33)</f>
        <v>580</v>
      </c>
      <c r="Z33" s="1">
        <f>SUMIFS(Capacity_1!U:U,Capacity_1!$A:$A,$B$29,Capacity_1!$B:$B,$H33)</f>
        <v>580</v>
      </c>
      <c r="AA33" s="1">
        <f>SUMIFS(Capacity_1!V:V,Capacity_1!$A:$A,$B$29,Capacity_1!$B:$B,$H33)</f>
        <v>580</v>
      </c>
      <c r="AB33" s="1">
        <f>SUMIFS(Capacity_1!W:W,Capacity_1!$A:$A,$B$29,Capacity_1!$B:$B,$H33)</f>
        <v>580</v>
      </c>
      <c r="AC33" s="1">
        <f>SUMIFS(Capacity_1!X:X,Capacity_1!$A:$A,$B$29,Capacity_1!$B:$B,$H33)</f>
        <v>580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7565.4072916200003</v>
      </c>
      <c r="M35" s="1">
        <f>SUMIFS(Capacity_1!H:H,Capacity_1!$A:$A,$B$29,Capacity_1!$B:$B,$H35)</f>
        <v>7565.4072916200003</v>
      </c>
      <c r="N35" s="1">
        <f>SUMIFS(Capacity_1!I:I,Capacity_1!$A:$A,$B$29,Capacity_1!$B:$B,$H35)</f>
        <v>8205.3036078599998</v>
      </c>
      <c r="O35" s="1">
        <f>SUMIFS(Capacity_1!J:J,Capacity_1!$A:$A,$B$29,Capacity_1!$B:$B,$H35)</f>
        <v>8281.0685225400011</v>
      </c>
      <c r="P35" s="1">
        <f>SUMIFS(Capacity_1!K:K,Capacity_1!$A:$A,$B$29,Capacity_1!$B:$B,$H35)</f>
        <v>8518.8324112199989</v>
      </c>
      <c r="Q35" s="1">
        <f>SUMIFS(Capacity_1!L:L,Capacity_1!$A:$A,$B$29,Capacity_1!$B:$B,$H35)</f>
        <v>8734.0344295199993</v>
      </c>
      <c r="R35" s="1">
        <f>SUMIFS(Capacity_1!M:M,Capacity_1!$A:$A,$B$29,Capacity_1!$B:$B,$H35)</f>
        <v>8624.9007598799999</v>
      </c>
      <c r="S35" s="1">
        <f>SUMIFS(Capacity_1!N:N,Capacity_1!$A:$A,$B$29,Capacity_1!$B:$B,$H35)</f>
        <v>10397.65723542</v>
      </c>
      <c r="T35" s="1">
        <f>SUMIFS(Capacity_1!O:O,Capacity_1!$A:$A,$B$29,Capacity_1!$B:$B,$H35)</f>
        <v>11038.769576999999</v>
      </c>
      <c r="U35" s="1">
        <f>SUMIFS(Capacity_1!P:P,Capacity_1!$A:$A,$B$29,Capacity_1!$B:$B,$H35)</f>
        <v>10668.581020969999</v>
      </c>
      <c r="V35" s="1">
        <f>SUMIFS(Capacity_1!Q:Q,Capacity_1!$A:$A,$B$29,Capacity_1!$B:$B,$H35)</f>
        <v>11183.784899509999</v>
      </c>
      <c r="W35" s="1">
        <f>SUMIFS(Capacity_1!R:R,Capacity_1!$A:$A,$B$29,Capacity_1!$B:$B,$H35)</f>
        <v>11053.784899509999</v>
      </c>
      <c r="X35" s="1">
        <f>SUMIFS(Capacity_1!S:S,Capacity_1!$A:$A,$B$29,Capacity_1!$B:$B,$H35)</f>
        <v>12181.02447463</v>
      </c>
      <c r="Y35" s="1">
        <f>SUMIFS(Capacity_1!T:T,Capacity_1!$A:$A,$B$29,Capacity_1!$B:$B,$H35)</f>
        <v>13627.24190341</v>
      </c>
      <c r="Z35" s="1">
        <f>SUMIFS(Capacity_1!U:U,Capacity_1!$A:$A,$B$29,Capacity_1!$B:$B,$H35)</f>
        <v>13742.259263170001</v>
      </c>
      <c r="AA35" s="1">
        <f>SUMIFS(Capacity_1!V:V,Capacity_1!$A:$A,$B$29,Capacity_1!$B:$B,$H35)</f>
        <v>13471.400366030002</v>
      </c>
      <c r="AB35" s="1">
        <f>SUMIFS(Capacity_1!W:W,Capacity_1!$A:$A,$B$29,Capacity_1!$B:$B,$H35)</f>
        <v>13351.400366030002</v>
      </c>
      <c r="AC35" s="1">
        <f>SUMIFS(Capacity_1!X:X,Capacity_1!$A:$A,$B$29,Capacity_1!$B:$B,$H35)</f>
        <v>14019.31998695</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1362.6771668122001</v>
      </c>
      <c r="J37" s="1">
        <f>SUMIFS(Capacity_1!E:E,Capacity_1!$A:$A,$B$29,Capacity_1!$B:$B,$H37)</f>
        <v>1408.8796113064</v>
      </c>
      <c r="K37" s="1">
        <f>SUMIFS(Capacity_1!F:F,Capacity_1!$A:$A,$B$29,Capacity_1!$B:$B,$H37)</f>
        <v>1437.7072872684003</v>
      </c>
      <c r="L37" s="1">
        <f>SUMIFS(Capacity_1!G:G,Capacity_1!$A:$A,$B$29,Capacity_1!$B:$B,$H37)</f>
        <v>3509.4140480903002</v>
      </c>
      <c r="M37" s="1">
        <f>SUMIFS(Capacity_1!H:H,Capacity_1!$A:$A,$B$29,Capacity_1!$B:$B,$H37)</f>
        <v>3816.4509659734999</v>
      </c>
      <c r="N37" s="1">
        <f>SUMIFS(Capacity_1!I:I,Capacity_1!$A:$A,$B$29,Capacity_1!$B:$B,$H37)</f>
        <v>4327.5513361099001</v>
      </c>
      <c r="O37" s="1">
        <f>SUMIFS(Capacity_1!J:J,Capacity_1!$A:$A,$B$29,Capacity_1!$B:$B,$H37)</f>
        <v>5511.8428109268007</v>
      </c>
      <c r="P37" s="1">
        <f>SUMIFS(Capacity_1!K:K,Capacity_1!$A:$A,$B$29,Capacity_1!$B:$B,$H37)</f>
        <v>6569.5585986292008</v>
      </c>
      <c r="Q37" s="1">
        <f>SUMIFS(Capacity_1!L:L,Capacity_1!$A:$A,$B$29,Capacity_1!$B:$B,$H37)</f>
        <v>7089.1438465588008</v>
      </c>
      <c r="R37" s="1">
        <f>SUMIFS(Capacity_1!M:M,Capacity_1!$A:$A,$B$29,Capacity_1!$B:$B,$H37)</f>
        <v>7770.0603419445006</v>
      </c>
      <c r="S37" s="1">
        <f>SUMIFS(Capacity_1!N:N,Capacity_1!$A:$A,$B$29,Capacity_1!$B:$B,$H37)</f>
        <v>8755.7288797741003</v>
      </c>
      <c r="T37" s="1">
        <f>SUMIFS(Capacity_1!O:O,Capacity_1!$A:$A,$B$29,Capacity_1!$B:$B,$H37)</f>
        <v>9065.2012533162015</v>
      </c>
      <c r="U37" s="1">
        <f>SUMIFS(Capacity_1!P:P,Capacity_1!$A:$A,$B$29,Capacity_1!$B:$B,$H37)</f>
        <v>9763.9559367028014</v>
      </c>
      <c r="V37" s="1">
        <f>SUMIFS(Capacity_1!Q:Q,Capacity_1!$A:$A,$B$29,Capacity_1!$B:$B,$H37)</f>
        <v>10031.708217907802</v>
      </c>
      <c r="W37" s="1">
        <f>SUMIFS(Capacity_1!R:R,Capacity_1!$A:$A,$B$29,Capacity_1!$B:$B,$H37)</f>
        <v>11479.684612777801</v>
      </c>
      <c r="X37" s="1">
        <f>SUMIFS(Capacity_1!S:S,Capacity_1!$A:$A,$B$29,Capacity_1!$B:$B,$H37)</f>
        <v>12416.390566276799</v>
      </c>
      <c r="Y37" s="1">
        <f>SUMIFS(Capacity_1!T:T,Capacity_1!$A:$A,$B$29,Capacity_1!$B:$B,$H37)</f>
        <v>13437.949577239702</v>
      </c>
      <c r="Z37" s="1">
        <f>SUMIFS(Capacity_1!U:U,Capacity_1!$A:$A,$B$29,Capacity_1!$B:$B,$H37)</f>
        <v>13803.083081319</v>
      </c>
      <c r="AA37" s="1">
        <f>SUMIFS(Capacity_1!V:V,Capacity_1!$A:$A,$B$29,Capacity_1!$B:$B,$H37)</f>
        <v>14236.0842979546</v>
      </c>
      <c r="AB37" s="1">
        <f>SUMIFS(Capacity_1!W:W,Capacity_1!$A:$A,$B$29,Capacity_1!$B:$B,$H37)</f>
        <v>14388.979217738501</v>
      </c>
      <c r="AC37" s="1">
        <f>SUMIFS(Capacity_1!X:X,Capacity_1!$A:$A,$B$29,Capacity_1!$B:$B,$H37)</f>
        <v>14564.676509998</v>
      </c>
    </row>
    <row r="38" spans="1:30">
      <c r="H38" s="76" t="s">
        <v>119</v>
      </c>
      <c r="I38" s="1">
        <f>SUMIFS(Capacity_1!D:D,Capacity_1!$A:$A,$B$29,Capacity_1!$B:$B,$H38)</f>
        <v>394.01575021862766</v>
      </c>
      <c r="J38" s="1">
        <f>SUMIFS(Capacity_1!E:E,Capacity_1!$A:$A,$B$29,Capacity_1!$B:$B,$H38)</f>
        <v>502.328229698418</v>
      </c>
      <c r="K38" s="1">
        <f>SUMIFS(Capacity_1!F:F,Capacity_1!$A:$A,$B$29,Capacity_1!$B:$B,$H38)</f>
        <v>645.40062488589058</v>
      </c>
      <c r="L38" s="1">
        <f>SUMIFS(Capacity_1!G:G,Capacity_1!$A:$A,$B$29,Capacity_1!$B:$B,$H38)</f>
        <v>845.21529365329457</v>
      </c>
      <c r="M38" s="1">
        <f>SUMIFS(Capacity_1!H:H,Capacity_1!$A:$A,$B$29,Capacity_1!$B:$B,$H38)</f>
        <v>1006.4745334347186</v>
      </c>
      <c r="N38" s="1">
        <f>SUMIFS(Capacity_1!I:I,Capacity_1!$A:$A,$B$29,Capacity_1!$B:$B,$H38)</f>
        <v>1122.1592244337342</v>
      </c>
      <c r="O38" s="1">
        <f>SUMIFS(Capacity_1!J:J,Capacity_1!$A:$A,$B$29,Capacity_1!$B:$B,$H38)</f>
        <v>1242.6667701341746</v>
      </c>
      <c r="P38" s="1">
        <f>SUMIFS(Capacity_1!K:K,Capacity_1!$A:$A,$B$29,Capacity_1!$B:$B,$H38)</f>
        <v>1362.5452311776774</v>
      </c>
      <c r="Q38" s="1">
        <f>SUMIFS(Capacity_1!L:L,Capacity_1!$A:$A,$B$29,Capacity_1!$B:$B,$H38)</f>
        <v>1487.7264656797456</v>
      </c>
      <c r="R38" s="1">
        <f>SUMIFS(Capacity_1!M:M,Capacity_1!$A:$A,$B$29,Capacity_1!$B:$B,$H38)</f>
        <v>1484.0131881802909</v>
      </c>
      <c r="S38" s="1">
        <f>SUMIFS(Capacity_1!N:N,Capacity_1!$A:$A,$B$29,Capacity_1!$B:$B,$H38)</f>
        <v>1467.8616590199974</v>
      </c>
      <c r="T38" s="1">
        <f>SUMIFS(Capacity_1!O:O,Capacity_1!$A:$A,$B$29,Capacity_1!$B:$B,$H38)</f>
        <v>1403.4350823008599</v>
      </c>
      <c r="U38" s="1">
        <f>SUMIFS(Capacity_1!P:P,Capacity_1!$A:$A,$B$29,Capacity_1!$B:$B,$H38)</f>
        <v>1352.4703746959419</v>
      </c>
      <c r="V38" s="1">
        <f>SUMIFS(Capacity_1!Q:Q,Capacity_1!$A:$A,$B$29,Capacity_1!$B:$B,$H38)</f>
        <v>1340.274960659513</v>
      </c>
      <c r="W38" s="1">
        <f>SUMIFS(Capacity_1!R:R,Capacity_1!$A:$A,$B$29,Capacity_1!$B:$B,$H38)</f>
        <v>1377.8226171428357</v>
      </c>
      <c r="X38" s="1">
        <f>SUMIFS(Capacity_1!S:S,Capacity_1!$A:$A,$B$29,Capacity_1!$B:$B,$H38)</f>
        <v>1418.0856534526777</v>
      </c>
      <c r="Y38" s="1">
        <f>SUMIFS(Capacity_1!T:T,Capacity_1!$A:$A,$B$29,Capacity_1!$B:$B,$H38)</f>
        <v>1461.09081777748</v>
      </c>
      <c r="Z38" s="1">
        <f>SUMIFS(Capacity_1!U:U,Capacity_1!$A:$A,$B$29,Capacity_1!$B:$B,$H38)</f>
        <v>1531.8096272779424</v>
      </c>
      <c r="AA38" s="1">
        <f>SUMIFS(Capacity_1!V:V,Capacity_1!$A:$A,$B$29,Capacity_1!$B:$B,$H38)</f>
        <v>1610.9029326154134</v>
      </c>
      <c r="AB38" s="1">
        <f>SUMIFS(Capacity_1!W:W,Capacity_1!$A:$A,$B$29,Capacity_1!$B:$B,$H38)</f>
        <v>1636.882467743613</v>
      </c>
      <c r="AC38" s="1">
        <f>SUMIFS(Capacity_1!X:X,Capacity_1!$A:$A,$B$29,Capacity_1!$B:$B,$H38)</f>
        <v>1661.0009011809957</v>
      </c>
    </row>
    <row r="39" spans="1:30">
      <c r="H39" s="76" t="s">
        <v>120</v>
      </c>
      <c r="I39" s="1">
        <f>SUMIFS(Capacity_1!D:D,Capacity_1!$A:$A,$B$29,Capacity_1!$B:$B,$H39)</f>
        <v>9005.4579999999987</v>
      </c>
      <c r="J39" s="1">
        <f>SUMIFS(Capacity_1!E:E,Capacity_1!$A:$A,$B$29,Capacity_1!$B:$B,$H39)</f>
        <v>10092.657999999999</v>
      </c>
      <c r="K39" s="1">
        <f>SUMIFS(Capacity_1!F:F,Capacity_1!$A:$A,$B$29,Capacity_1!$B:$B,$H39)</f>
        <v>10893.657999999999</v>
      </c>
      <c r="L39" s="1">
        <f>SUMIFS(Capacity_1!G:G,Capacity_1!$A:$A,$B$29,Capacity_1!$B:$B,$H39)</f>
        <v>11893.657999999999</v>
      </c>
      <c r="M39" s="1">
        <f>SUMIFS(Capacity_1!H:H,Capacity_1!$A:$A,$B$29,Capacity_1!$B:$B,$H39)</f>
        <v>12052.582942749999</v>
      </c>
      <c r="N39" s="1">
        <f>SUMIFS(Capacity_1!I:I,Capacity_1!$A:$A,$B$29,Capacity_1!$B:$B,$H39)</f>
        <v>12312.382942749999</v>
      </c>
      <c r="O39" s="1">
        <f>SUMIFS(Capacity_1!J:J,Capacity_1!$A:$A,$B$29,Capacity_1!$B:$B,$H39)</f>
        <v>14435.696711919998</v>
      </c>
      <c r="P39" s="1">
        <f>SUMIFS(Capacity_1!K:K,Capacity_1!$A:$A,$B$29,Capacity_1!$B:$B,$H39)</f>
        <v>14854.424484359999</v>
      </c>
      <c r="Q39" s="1">
        <f>SUMIFS(Capacity_1!L:L,Capacity_1!$A:$A,$B$29,Capacity_1!$B:$B,$H39)</f>
        <v>15099.244508349999</v>
      </c>
      <c r="R39" s="1">
        <f>SUMIFS(Capacity_1!M:M,Capacity_1!$A:$A,$B$29,Capacity_1!$B:$B,$H39)</f>
        <v>17946.70147598</v>
      </c>
      <c r="S39" s="1">
        <f>SUMIFS(Capacity_1!N:N,Capacity_1!$A:$A,$B$29,Capacity_1!$B:$B,$H39)</f>
        <v>21355.063369269999</v>
      </c>
      <c r="T39" s="1">
        <f>SUMIFS(Capacity_1!O:O,Capacity_1!$A:$A,$B$29,Capacity_1!$B:$B,$H39)</f>
        <v>21993.682578239997</v>
      </c>
      <c r="U39" s="1">
        <f>SUMIFS(Capacity_1!P:P,Capacity_1!$A:$A,$B$29,Capacity_1!$B:$B,$H39)</f>
        <v>22083.34171348</v>
      </c>
      <c r="V39" s="1">
        <f>SUMIFS(Capacity_1!Q:Q,Capacity_1!$A:$A,$B$29,Capacity_1!$B:$B,$H39)</f>
        <v>22083.34171348</v>
      </c>
      <c r="W39" s="1">
        <f>SUMIFS(Capacity_1!R:R,Capacity_1!$A:$A,$B$29,Capacity_1!$B:$B,$H39)</f>
        <v>26193.341713469999</v>
      </c>
      <c r="X39" s="1">
        <f>SUMIFS(Capacity_1!S:S,Capacity_1!$A:$A,$B$29,Capacity_1!$B:$B,$H39)</f>
        <v>27353.341713470003</v>
      </c>
      <c r="Y39" s="1">
        <f>SUMIFS(Capacity_1!T:T,Capacity_1!$A:$A,$B$29,Capacity_1!$B:$B,$H39)</f>
        <v>29408.11386429</v>
      </c>
      <c r="Z39" s="1">
        <f>SUMIFS(Capacity_1!U:U,Capacity_1!$A:$A,$B$29,Capacity_1!$B:$B,$H39)</f>
        <v>29408.113864300005</v>
      </c>
      <c r="AA39" s="1">
        <f>SUMIFS(Capacity_1!V:V,Capacity_1!$A:$A,$B$29,Capacity_1!$B:$B,$H39)</f>
        <v>29587.547673170004</v>
      </c>
      <c r="AB39" s="1">
        <f>SUMIFS(Capacity_1!W:W,Capacity_1!$A:$A,$B$29,Capacity_1!$B:$B,$H39)</f>
        <v>29869.326069420003</v>
      </c>
      <c r="AC39" s="1">
        <f>SUMIFS(Capacity_1!X:X,Capacity_1!$A:$A,$B$29,Capacity_1!$B:$B,$H39)</f>
        <v>29869.326069420003</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6955.3984800800008</v>
      </c>
      <c r="N40" s="1">
        <f>SUMIFS(Capacity_1!I:I,Capacity_1!$A:$A,$B$29,Capacity_1!$B:$B,$H40)</f>
        <v>7476.6726674500005</v>
      </c>
      <c r="O40" s="1">
        <f>SUMIFS(Capacity_1!J:J,Capacity_1!$A:$A,$B$29,Capacity_1!$B:$B,$H40)</f>
        <v>10748.663313370002</v>
      </c>
      <c r="P40" s="1">
        <f>SUMIFS(Capacity_1!K:K,Capacity_1!$A:$A,$B$29,Capacity_1!$B:$B,$H40)</f>
        <v>10848.663313370002</v>
      </c>
      <c r="Q40" s="1">
        <f>SUMIFS(Capacity_1!L:L,Capacity_1!$A:$A,$B$29,Capacity_1!$B:$B,$H40)</f>
        <v>10848.663313370002</v>
      </c>
      <c r="R40" s="1">
        <f>SUMIFS(Capacity_1!M:M,Capacity_1!$A:$A,$B$29,Capacity_1!$B:$B,$H40)</f>
        <v>12752.710695060001</v>
      </c>
      <c r="S40" s="1">
        <f>SUMIFS(Capacity_1!N:N,Capacity_1!$A:$A,$B$29,Capacity_1!$B:$B,$H40)</f>
        <v>13710.146984950001</v>
      </c>
      <c r="T40" s="1">
        <f>SUMIFS(Capacity_1!O:O,Capacity_1!$A:$A,$B$29,Capacity_1!$B:$B,$H40)</f>
        <v>13912.675516170002</v>
      </c>
      <c r="U40" s="1">
        <f>SUMIFS(Capacity_1!P:P,Capacity_1!$A:$A,$B$29,Capacity_1!$B:$B,$H40)</f>
        <v>13950.118271120002</v>
      </c>
      <c r="V40" s="1">
        <f>SUMIFS(Capacity_1!Q:Q,Capacity_1!$A:$A,$B$29,Capacity_1!$B:$B,$H40)</f>
        <v>13950.118271120002</v>
      </c>
      <c r="W40" s="1">
        <f>SUMIFS(Capacity_1!R:R,Capacity_1!$A:$A,$B$29,Capacity_1!$B:$B,$H40)</f>
        <v>13950.118271120002</v>
      </c>
      <c r="X40" s="1">
        <f>SUMIFS(Capacity_1!S:S,Capacity_1!$A:$A,$B$29,Capacity_1!$B:$B,$H40)</f>
        <v>13950.118271120002</v>
      </c>
      <c r="Y40" s="1">
        <f>SUMIFS(Capacity_1!T:T,Capacity_1!$A:$A,$B$29,Capacity_1!$B:$B,$H40)</f>
        <v>13950.118271120002</v>
      </c>
      <c r="Z40" s="1">
        <f>SUMIFS(Capacity_1!U:U,Capacity_1!$A:$A,$B$29,Capacity_1!$B:$B,$H40)</f>
        <v>13950.118271120002</v>
      </c>
      <c r="AA40" s="1">
        <f>SUMIFS(Capacity_1!V:V,Capacity_1!$A:$A,$B$29,Capacity_1!$B:$B,$H40)</f>
        <v>13950.118271120002</v>
      </c>
      <c r="AB40" s="1">
        <f>SUMIFS(Capacity_1!W:W,Capacity_1!$A:$A,$B$29,Capacity_1!$B:$B,$H40)</f>
        <v>13950.118271120002</v>
      </c>
      <c r="AC40" s="1">
        <f>SUMIFS(Capacity_1!X:X,Capacity_1!$A:$A,$B$29,Capacity_1!$B:$B,$H40)</f>
        <v>13950.118271120002</v>
      </c>
    </row>
    <row r="41" spans="1:30">
      <c r="H41" s="77" t="s">
        <v>122</v>
      </c>
      <c r="I41" s="1">
        <f>SUMIFS(Capacity_1!D:D,Capacity_1!$A:$A,$B$29,Capacity_1!$B:$B,$H41)</f>
        <v>13358.651325076213</v>
      </c>
      <c r="J41" s="1">
        <f>SUMIFS(Capacity_1!E:E,Capacity_1!$A:$A,$B$29,Capacity_1!$B:$B,$H41)</f>
        <v>14778.545821284129</v>
      </c>
      <c r="K41" s="1">
        <f>SUMIFS(Capacity_1!F:F,Capacity_1!$A:$A,$B$29,Capacity_1!$B:$B,$H41)</f>
        <v>15788.709505122206</v>
      </c>
      <c r="L41" s="1">
        <f>SUMIFS(Capacity_1!G:G,Capacity_1!$A:$A,$B$29,Capacity_1!$B:$B,$H41)</f>
        <v>17313.856768578331</v>
      </c>
      <c r="M41" s="1">
        <f>SUMIFS(Capacity_1!H:H,Capacity_1!$A:$A,$B$29,Capacity_1!$B:$B,$H41)</f>
        <v>17570.108691532099</v>
      </c>
      <c r="N41" s="1">
        <f>SUMIFS(Capacity_1!I:I,Capacity_1!$A:$A,$B$29,Capacity_1!$B:$B,$H41)</f>
        <v>17811.583395595113</v>
      </c>
      <c r="O41" s="1">
        <f>SUMIFS(Capacity_1!J:J,Capacity_1!$A:$A,$B$29,Capacity_1!$B:$B,$H41)</f>
        <v>18051.263959825115</v>
      </c>
      <c r="P41" s="1">
        <f>SUMIFS(Capacity_1!K:K,Capacity_1!$A:$A,$B$29,Capacity_1!$B:$B,$H41)</f>
        <v>18411.203377991613</v>
      </c>
      <c r="Q41" s="1">
        <f>SUMIFS(Capacity_1!L:L,Capacity_1!$A:$A,$B$29,Capacity_1!$B:$B,$H41)</f>
        <v>18678.394890193049</v>
      </c>
      <c r="R41" s="1">
        <f>SUMIFS(Capacity_1!M:M,Capacity_1!$A:$A,$B$29,Capacity_1!$B:$B,$H41)</f>
        <v>18919.393497730893</v>
      </c>
      <c r="S41" s="1">
        <f>SUMIFS(Capacity_1!N:N,Capacity_1!$A:$A,$B$29,Capacity_1!$B:$B,$H41)</f>
        <v>19209.268485540419</v>
      </c>
      <c r="T41" s="1">
        <f>SUMIFS(Capacity_1!O:O,Capacity_1!$A:$A,$B$29,Capacity_1!$B:$B,$H41)</f>
        <v>19804.154496261253</v>
      </c>
      <c r="U41" s="1">
        <f>SUMIFS(Capacity_1!P:P,Capacity_1!$A:$A,$B$29,Capacity_1!$B:$B,$H41)</f>
        <v>20545.824350758572</v>
      </c>
      <c r="V41" s="1">
        <f>SUMIFS(Capacity_1!Q:Q,Capacity_1!$A:$A,$B$29,Capacity_1!$B:$B,$H41)</f>
        <v>21687.623903596275</v>
      </c>
      <c r="W41" s="1">
        <f>SUMIFS(Capacity_1!R:R,Capacity_1!$A:$A,$B$29,Capacity_1!$B:$B,$H41)</f>
        <v>23486.898332837594</v>
      </c>
      <c r="X41" s="1">
        <f>SUMIFS(Capacity_1!S:S,Capacity_1!$A:$A,$B$29,Capacity_1!$B:$B,$H41)</f>
        <v>24366.375685498737</v>
      </c>
      <c r="Y41" s="1">
        <f>SUMIFS(Capacity_1!T:T,Capacity_1!$A:$A,$B$29,Capacity_1!$B:$B,$H41)</f>
        <v>25175.693761957915</v>
      </c>
      <c r="Z41" s="1">
        <f>SUMIFS(Capacity_1!U:U,Capacity_1!$A:$A,$B$29,Capacity_1!$B:$B,$H41)</f>
        <v>25819.978086173076</v>
      </c>
      <c r="AA41" s="1">
        <f>SUMIFS(Capacity_1!V:V,Capacity_1!$A:$A,$B$29,Capacity_1!$B:$B,$H41)</f>
        <v>26440.349113608478</v>
      </c>
      <c r="AB41" s="1">
        <f>SUMIFS(Capacity_1!W:W,Capacity_1!$A:$A,$B$29,Capacity_1!$B:$B,$H41)</f>
        <v>27609.869092694404</v>
      </c>
      <c r="AC41" s="1">
        <f>SUMIFS(Capacity_1!X:X,Capacity_1!$A:$A,$B$29,Capacity_1!$B:$B,$H41)</f>
        <v>28791.939167479646</v>
      </c>
    </row>
    <row r="42" spans="1:30">
      <c r="H42" s="69" t="s">
        <v>123</v>
      </c>
      <c r="I42" s="1">
        <f>SUM(I32:I37,I44)</f>
        <v>43005.944824865059</v>
      </c>
      <c r="J42" s="1">
        <f t="shared" ref="J42:AC42" si="2">SUM(J32:J37,J44)</f>
        <v>42379.061313966828</v>
      </c>
      <c r="K42" s="1">
        <f t="shared" si="2"/>
        <v>39392.533987000941</v>
      </c>
      <c r="L42" s="1">
        <f t="shared" si="2"/>
        <v>41978.098224524481</v>
      </c>
      <c r="M42" s="1">
        <f t="shared" si="2"/>
        <v>41662.478966198702</v>
      </c>
      <c r="N42" s="1">
        <f t="shared" si="2"/>
        <v>40914.97664078042</v>
      </c>
      <c r="O42" s="1">
        <f t="shared" si="2"/>
        <v>40565.031917725079</v>
      </c>
      <c r="P42" s="1">
        <f t="shared" si="2"/>
        <v>40821.148792539243</v>
      </c>
      <c r="Q42" s="1">
        <f t="shared" si="2"/>
        <v>41249.807538367153</v>
      </c>
      <c r="R42" s="1">
        <f t="shared" si="2"/>
        <v>40135.225377528761</v>
      </c>
      <c r="S42" s="1">
        <f t="shared" si="2"/>
        <v>40844.718381126077</v>
      </c>
      <c r="T42" s="1">
        <f t="shared" si="2"/>
        <v>40397.611573097252</v>
      </c>
      <c r="U42" s="1">
        <f t="shared" si="2"/>
        <v>40768.736228250287</v>
      </c>
      <c r="V42" s="1">
        <f t="shared" si="2"/>
        <v>41600.100186855125</v>
      </c>
      <c r="W42" s="1">
        <f t="shared" si="2"/>
        <v>40107.68122701977</v>
      </c>
      <c r="X42" s="1">
        <f t="shared" si="2"/>
        <v>40941.812466140502</v>
      </c>
      <c r="Y42" s="1">
        <f t="shared" si="2"/>
        <v>41695.86791709801</v>
      </c>
      <c r="Z42" s="1">
        <f t="shared" si="2"/>
        <v>42225.176532962563</v>
      </c>
      <c r="AA42" s="1">
        <f t="shared" si="2"/>
        <v>41798.713043188785</v>
      </c>
      <c r="AB42" s="1">
        <f t="shared" si="2"/>
        <v>41884.536182285483</v>
      </c>
      <c r="AC42" s="1">
        <f t="shared" si="2"/>
        <v>42780.970504012068</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95729.210859816725</v>
      </c>
      <c r="J51" s="1">
        <f>SUMIFS(Generation_1!D:D,Generation_1!$A:$A,$B$48,Generation_1!$B:$B,$H51)</f>
        <v>92128.866417726967</v>
      </c>
      <c r="K51" s="1">
        <f>SUMIFS(Generation_1!E:E,Generation_1!$A:$A,$B$48,Generation_1!$B:$B,$H51)</f>
        <v>87907.312656422975</v>
      </c>
      <c r="L51" s="1">
        <f>SUMIFS(Generation_1!F:F,Generation_1!$A:$A,$B$48,Generation_1!$B:$B,$H51)</f>
        <v>80616.641432886783</v>
      </c>
      <c r="M51" s="1">
        <f>SUMIFS(Generation_1!G:G,Generation_1!$A:$A,$B$48,Generation_1!$B:$B,$H51)</f>
        <v>77726.732691884245</v>
      </c>
      <c r="N51" s="1">
        <f>SUMIFS(Generation_1!H:H,Generation_1!$A:$A,$B$48,Generation_1!$B:$B,$H51)</f>
        <v>77761.82058433909</v>
      </c>
      <c r="O51" s="1">
        <f>SUMIFS(Generation_1!I:I,Generation_1!$A:$A,$B$48,Generation_1!$B:$B,$H51)</f>
        <v>82540.623100492317</v>
      </c>
      <c r="P51" s="1">
        <f>SUMIFS(Generation_1!J:J,Generation_1!$A:$A,$B$48,Generation_1!$B:$B,$H51)</f>
        <v>80174.602630970709</v>
      </c>
      <c r="Q51" s="1">
        <f>SUMIFS(Generation_1!K:K,Generation_1!$A:$A,$B$48,Generation_1!$B:$B,$H51)</f>
        <v>81203.38060802102</v>
      </c>
      <c r="R51" s="1">
        <f>SUMIFS(Generation_1!L:L,Generation_1!$A:$A,$B$48,Generation_1!$B:$B,$H51)</f>
        <v>69979.549811537028</v>
      </c>
      <c r="S51" s="1">
        <f>SUMIFS(Generation_1!M:M,Generation_1!$A:$A,$B$48,Generation_1!$B:$B,$H51)</f>
        <v>60759.618691664451</v>
      </c>
      <c r="T51" s="1">
        <f>SUMIFS(Generation_1!N:N,Generation_1!$A:$A,$B$48,Generation_1!$B:$B,$H51)</f>
        <v>50229.631436754731</v>
      </c>
      <c r="U51" s="1">
        <f>SUMIFS(Generation_1!O:O,Generation_1!$A:$A,$B$48,Generation_1!$B:$B,$H51)</f>
        <v>52032.924455400898</v>
      </c>
      <c r="V51" s="1">
        <f>SUMIFS(Generation_1!P:P,Generation_1!$A:$A,$B$48,Generation_1!$B:$B,$H51)</f>
        <v>51656.488222404994</v>
      </c>
      <c r="W51" s="1">
        <f>SUMIFS(Generation_1!Q:Q,Generation_1!$A:$A,$B$48,Generation_1!$B:$B,$H51)</f>
        <v>31453.519947905515</v>
      </c>
      <c r="X51" s="1">
        <f>SUMIFS(Generation_1!R:R,Generation_1!$A:$A,$B$48,Generation_1!$B:$B,$H51)</f>
        <v>29344.303788939105</v>
      </c>
      <c r="Y51" s="1">
        <f>SUMIFS(Generation_1!S:S,Generation_1!$A:$A,$B$48,Generation_1!$B:$B,$H51)</f>
        <v>25685.464668413002</v>
      </c>
      <c r="Z51" s="1">
        <f>SUMIFS(Generation_1!T:T,Generation_1!$A:$A,$B$48,Generation_1!$B:$B,$H51)</f>
        <v>25785.438627016607</v>
      </c>
      <c r="AA51" s="1">
        <f>SUMIFS(Generation_1!U:U,Generation_1!$A:$A,$B$48,Generation_1!$B:$B,$H51)</f>
        <v>26319.929730631171</v>
      </c>
      <c r="AB51" s="1">
        <f>SUMIFS(Generation_1!V:V,Generation_1!$A:$A,$B$48,Generation_1!$B:$B,$H51)</f>
        <v>25875.139860300111</v>
      </c>
      <c r="AC51" s="1">
        <f>SUMIFS(Generation_1!W:W,Generation_1!$A:$A,$B$48,Generation_1!$B:$B,$H51)</f>
        <v>25808.852640639401</v>
      </c>
      <c r="AE51" s="64"/>
      <c r="AF51" s="64"/>
    </row>
    <row r="52" spans="8:32">
      <c r="H52" s="69" t="s">
        <v>114</v>
      </c>
      <c r="I52" s="1">
        <f>SUMIFS(Generation_1!C:C,Generation_1!$A:$A,$B$48,Generation_1!$B:$B,$H52)</f>
        <v>31398.765107289375</v>
      </c>
      <c r="J52" s="1">
        <f>SUMIFS(Generation_1!D:D,Generation_1!$A:$A,$B$48,Generation_1!$B:$B,$H52)</f>
        <v>32567.857606658959</v>
      </c>
      <c r="K52" s="1">
        <f>SUMIFS(Generation_1!E:E,Generation_1!$A:$A,$B$48,Generation_1!$B:$B,$H52)</f>
        <v>32412.190625685744</v>
      </c>
      <c r="L52" s="1">
        <f>SUMIFS(Generation_1!F:F,Generation_1!$A:$A,$B$48,Generation_1!$B:$B,$H52)</f>
        <v>31506.11056245584</v>
      </c>
      <c r="M52" s="1">
        <f>SUMIFS(Generation_1!G:G,Generation_1!$A:$A,$B$48,Generation_1!$B:$B,$H52)</f>
        <v>30500.111729916829</v>
      </c>
      <c r="N52" s="1">
        <f>SUMIFS(Generation_1!H:H,Generation_1!$A:$A,$B$48,Generation_1!$B:$B,$H52)</f>
        <v>27079.744015526281</v>
      </c>
      <c r="O52" s="1">
        <f>SUMIFS(Generation_1!I:I,Generation_1!$A:$A,$B$48,Generation_1!$B:$B,$H52)</f>
        <v>17422.571657577482</v>
      </c>
      <c r="P52" s="1">
        <f>SUMIFS(Generation_1!J:J,Generation_1!$A:$A,$B$48,Generation_1!$B:$B,$H52)</f>
        <v>16441.952908082534</v>
      </c>
      <c r="Q52" s="1">
        <f>SUMIFS(Generation_1!K:K,Generation_1!$A:$A,$B$48,Generation_1!$B:$B,$H52)</f>
        <v>14374.354557485885</v>
      </c>
      <c r="R52" s="1">
        <f>SUMIFS(Generation_1!L:L,Generation_1!$A:$A,$B$48,Generation_1!$B:$B,$H52)</f>
        <v>12137.071222733404</v>
      </c>
      <c r="S52" s="1">
        <f>SUMIFS(Generation_1!M:M,Generation_1!$A:$A,$B$48,Generation_1!$B:$B,$H52)</f>
        <v>6531.7346963628888</v>
      </c>
      <c r="T52" s="1">
        <f>SUMIFS(Generation_1!N:N,Generation_1!$A:$A,$B$48,Generation_1!$B:$B,$H52)</f>
        <v>7102.1388690812655</v>
      </c>
      <c r="U52" s="1">
        <f>SUMIFS(Generation_1!O:O,Generation_1!$A:$A,$B$48,Generation_1!$B:$B,$H52)</f>
        <v>7292.1712857610664</v>
      </c>
      <c r="V52" s="1">
        <f>SUMIFS(Generation_1!P:P,Generation_1!$A:$A,$B$48,Generation_1!$B:$B,$H52)</f>
        <v>6713.2693583761038</v>
      </c>
      <c r="W52" s="1">
        <f>SUMIFS(Generation_1!Q:Q,Generation_1!$A:$A,$B$48,Generation_1!$B:$B,$H52)</f>
        <v>5144.7075948899565</v>
      </c>
      <c r="X52" s="1">
        <f>SUMIFS(Generation_1!R:R,Generation_1!$A:$A,$B$48,Generation_1!$B:$B,$H52)</f>
        <v>2332.6195681023696</v>
      </c>
      <c r="Y52" s="1">
        <f>SUMIFS(Generation_1!S:S,Generation_1!$A:$A,$B$48,Generation_1!$B:$B,$H52)</f>
        <v>2429.5416322925394</v>
      </c>
      <c r="Z52" s="1">
        <f>SUMIFS(Generation_1!T:T,Generation_1!$A:$A,$B$48,Generation_1!$B:$B,$H52)</f>
        <v>2037.2889163301243</v>
      </c>
      <c r="AA52" s="1">
        <f>SUMIFS(Generation_1!U:U,Generation_1!$A:$A,$B$48,Generation_1!$B:$B,$H52)</f>
        <v>2513.793220474075</v>
      </c>
      <c r="AB52" s="1">
        <f>SUMIFS(Generation_1!V:V,Generation_1!$A:$A,$B$48,Generation_1!$B:$B,$H52)</f>
        <v>2553.7774952507098</v>
      </c>
      <c r="AC52" s="1">
        <f>SUMIFS(Generation_1!W:W,Generation_1!$A:$A,$B$48,Generation_1!$B:$B,$H52)</f>
        <v>2321.3639488134309</v>
      </c>
      <c r="AE52" s="64"/>
      <c r="AF52" s="64"/>
    </row>
    <row r="53" spans="8:32">
      <c r="H53" s="69" t="s">
        <v>115</v>
      </c>
      <c r="I53" s="1">
        <f>SUMIFS(Generation_1!C:C,Generation_1!$A:$A,$B$48,Generation_1!$B:$B,$H53)</f>
        <v>3133.6998204226766</v>
      </c>
      <c r="J53" s="1">
        <f>SUMIFS(Generation_1!D:D,Generation_1!$A:$A,$B$48,Generation_1!$B:$B,$H53)</f>
        <v>3119.3162166178581</v>
      </c>
      <c r="K53" s="1">
        <f>SUMIFS(Generation_1!E:E,Generation_1!$A:$A,$B$48,Generation_1!$B:$B,$H53)</f>
        <v>2952.6864143081257</v>
      </c>
      <c r="L53" s="1">
        <f>SUMIFS(Generation_1!F:F,Generation_1!$A:$A,$B$48,Generation_1!$B:$B,$H53)</f>
        <v>3059.6236133690127</v>
      </c>
      <c r="M53" s="1">
        <f>SUMIFS(Generation_1!G:G,Generation_1!$A:$A,$B$48,Generation_1!$B:$B,$H53)</f>
        <v>2785.7687489821546</v>
      </c>
      <c r="N53" s="1">
        <f>SUMIFS(Generation_1!H:H,Generation_1!$A:$A,$B$48,Generation_1!$B:$B,$H53)</f>
        <v>2917.6014799208633</v>
      </c>
      <c r="O53" s="1">
        <f>SUMIFS(Generation_1!I:I,Generation_1!$A:$A,$B$48,Generation_1!$B:$B,$H53)</f>
        <v>4917.7057296819257</v>
      </c>
      <c r="P53" s="1">
        <f>SUMIFS(Generation_1!J:J,Generation_1!$A:$A,$B$48,Generation_1!$B:$B,$H53)</f>
        <v>2932.604141516239</v>
      </c>
      <c r="Q53" s="1">
        <f>SUMIFS(Generation_1!K:K,Generation_1!$A:$A,$B$48,Generation_1!$B:$B,$H53)</f>
        <v>3336.3050495129601</v>
      </c>
      <c r="R53" s="1">
        <f>SUMIFS(Generation_1!L:L,Generation_1!$A:$A,$B$48,Generation_1!$B:$B,$H53)</f>
        <v>8728.6438330470792</v>
      </c>
      <c r="S53" s="1">
        <f>SUMIFS(Generation_1!M:M,Generation_1!$A:$A,$B$48,Generation_1!$B:$B,$H53)</f>
        <v>8746.6928700786193</v>
      </c>
      <c r="T53" s="1">
        <f>SUMIFS(Generation_1!N:N,Generation_1!$A:$A,$B$48,Generation_1!$B:$B,$H53)</f>
        <v>12115.078390017959</v>
      </c>
      <c r="U53" s="1">
        <f>SUMIFS(Generation_1!O:O,Generation_1!$A:$A,$B$48,Generation_1!$B:$B,$H53)</f>
        <v>12511.935077038434</v>
      </c>
      <c r="V53" s="1">
        <f>SUMIFS(Generation_1!P:P,Generation_1!$A:$A,$B$48,Generation_1!$B:$B,$H53)</f>
        <v>12443.846317006439</v>
      </c>
      <c r="W53" s="1">
        <f>SUMIFS(Generation_1!Q:Q,Generation_1!$A:$A,$B$48,Generation_1!$B:$B,$H53)</f>
        <v>14284.557164819274</v>
      </c>
      <c r="X53" s="1">
        <f>SUMIFS(Generation_1!R:R,Generation_1!$A:$A,$B$48,Generation_1!$B:$B,$H53)</f>
        <v>14991.230408715868</v>
      </c>
      <c r="Y53" s="1">
        <f>SUMIFS(Generation_1!S:S,Generation_1!$A:$A,$B$48,Generation_1!$B:$B,$H53)</f>
        <v>13774.090395255831</v>
      </c>
      <c r="Z53" s="1">
        <f>SUMIFS(Generation_1!T:T,Generation_1!$A:$A,$B$48,Generation_1!$B:$B,$H53)</f>
        <v>13871.063733165221</v>
      </c>
      <c r="AA53" s="1">
        <f>SUMIFS(Generation_1!U:U,Generation_1!$A:$A,$B$48,Generation_1!$B:$B,$H53)</f>
        <v>11069.847980369479</v>
      </c>
      <c r="AB53" s="1">
        <f>SUMIFS(Generation_1!V:V,Generation_1!$A:$A,$B$48,Generation_1!$B:$B,$H53)</f>
        <v>11125.737679790445</v>
      </c>
      <c r="AC53" s="1">
        <f>SUMIFS(Generation_1!W:W,Generation_1!$A:$A,$B$48,Generation_1!$B:$B,$H53)</f>
        <v>11176.791154277838</v>
      </c>
      <c r="AE53" s="64"/>
      <c r="AF53" s="64"/>
    </row>
    <row r="54" spans="8:32">
      <c r="H54" s="69" t="s">
        <v>116</v>
      </c>
      <c r="I54" s="1">
        <f>SUMIFS(Generation_1!C:C,Generation_1!$A:$A,$B$48,Generation_1!$B:$B,$H54)</f>
        <v>113.39375650694541</v>
      </c>
      <c r="J54" s="1">
        <f>SUMIFS(Generation_1!D:D,Generation_1!$A:$A,$B$48,Generation_1!$B:$B,$H54)</f>
        <v>96.028165658682269</v>
      </c>
      <c r="K54" s="1">
        <f>SUMIFS(Generation_1!E:E,Generation_1!$A:$A,$B$48,Generation_1!$B:$B,$H54)</f>
        <v>180.19025144315049</v>
      </c>
      <c r="L54" s="1">
        <f>SUMIFS(Generation_1!F:F,Generation_1!$A:$A,$B$48,Generation_1!$B:$B,$H54)</f>
        <v>226.42822779803862</v>
      </c>
      <c r="M54" s="1">
        <f>SUMIFS(Generation_1!G:G,Generation_1!$A:$A,$B$48,Generation_1!$B:$B,$H54)</f>
        <v>208.08351413031443</v>
      </c>
      <c r="N54" s="1">
        <f>SUMIFS(Generation_1!H:H,Generation_1!$A:$A,$B$48,Generation_1!$B:$B,$H54)</f>
        <v>251.22698393214506</v>
      </c>
      <c r="O54" s="1">
        <f>SUMIFS(Generation_1!I:I,Generation_1!$A:$A,$B$48,Generation_1!$B:$B,$H54)</f>
        <v>522.80388943919615</v>
      </c>
      <c r="P54" s="1">
        <f>SUMIFS(Generation_1!J:J,Generation_1!$A:$A,$B$48,Generation_1!$B:$B,$H54)</f>
        <v>335.54919555740986</v>
      </c>
      <c r="Q54" s="1">
        <f>SUMIFS(Generation_1!K:K,Generation_1!$A:$A,$B$48,Generation_1!$B:$B,$H54)</f>
        <v>306.87219187031883</v>
      </c>
      <c r="R54" s="1">
        <f>SUMIFS(Generation_1!L:L,Generation_1!$A:$A,$B$48,Generation_1!$B:$B,$H54)</f>
        <v>1520.0001463310864</v>
      </c>
      <c r="S54" s="1">
        <f>SUMIFS(Generation_1!M:M,Generation_1!$A:$A,$B$48,Generation_1!$B:$B,$H54)</f>
        <v>1988.8528909197371</v>
      </c>
      <c r="T54" s="1">
        <f>SUMIFS(Generation_1!N:N,Generation_1!$A:$A,$B$48,Generation_1!$B:$B,$H54)</f>
        <v>10175.425125917576</v>
      </c>
      <c r="U54" s="1">
        <f>SUMIFS(Generation_1!O:O,Generation_1!$A:$A,$B$48,Generation_1!$B:$B,$H54)</f>
        <v>10528.509989411223</v>
      </c>
      <c r="V54" s="1">
        <f>SUMIFS(Generation_1!P:P,Generation_1!$A:$A,$B$48,Generation_1!$B:$B,$H54)</f>
        <v>9675.4679614085544</v>
      </c>
      <c r="W54" s="1">
        <f>SUMIFS(Generation_1!Q:Q,Generation_1!$A:$A,$B$48,Generation_1!$B:$B,$H54)</f>
        <v>13630.843870717135</v>
      </c>
      <c r="X54" s="1">
        <f>SUMIFS(Generation_1!R:R,Generation_1!$A:$A,$B$48,Generation_1!$B:$B,$H54)</f>
        <v>15288.08680419309</v>
      </c>
      <c r="Y54" s="1">
        <f>SUMIFS(Generation_1!S:S,Generation_1!$A:$A,$B$48,Generation_1!$B:$B,$H54)</f>
        <v>24836.414657950667</v>
      </c>
      <c r="Z54" s="1">
        <f>SUMIFS(Generation_1!T:T,Generation_1!$A:$A,$B$48,Generation_1!$B:$B,$H54)</f>
        <v>21356.206457609365</v>
      </c>
      <c r="AA54" s="1">
        <f>SUMIFS(Generation_1!U:U,Generation_1!$A:$A,$B$48,Generation_1!$B:$B,$H54)</f>
        <v>25441.387268292325</v>
      </c>
      <c r="AB54" s="1">
        <f>SUMIFS(Generation_1!V:V,Generation_1!$A:$A,$B$48,Generation_1!$B:$B,$H54)</f>
        <v>28902.715391816353</v>
      </c>
      <c r="AC54" s="1">
        <f>SUMIFS(Generation_1!W:W,Generation_1!$A:$A,$B$48,Generation_1!$B:$B,$H54)</f>
        <v>28037.46639047132</v>
      </c>
      <c r="AE54" s="64"/>
      <c r="AF54" s="64"/>
    </row>
    <row r="55" spans="8:32">
      <c r="H55" s="69" t="s">
        <v>117</v>
      </c>
      <c r="I55" s="1">
        <f>SUMIFS(Generation_1!C:C,Generation_1!$A:$A,$B$48,Generation_1!$B:$B,$H55)</f>
        <v>16142.820109188882</v>
      </c>
      <c r="J55" s="1">
        <f>SUMIFS(Generation_1!D:D,Generation_1!$A:$A,$B$48,Generation_1!$B:$B,$H55)</f>
        <v>13392.232352708199</v>
      </c>
      <c r="K55" s="1">
        <f>SUMIFS(Generation_1!E:E,Generation_1!$A:$A,$B$48,Generation_1!$B:$B,$H55)</f>
        <v>13315.239334100668</v>
      </c>
      <c r="L55" s="1">
        <f>SUMIFS(Generation_1!F:F,Generation_1!$A:$A,$B$48,Generation_1!$B:$B,$H55)</f>
        <v>16342.416473243065</v>
      </c>
      <c r="M55" s="1">
        <f>SUMIFS(Generation_1!G:G,Generation_1!$A:$A,$B$48,Generation_1!$B:$B,$H55)</f>
        <v>14064.651509454328</v>
      </c>
      <c r="N55" s="1">
        <f>SUMIFS(Generation_1!H:H,Generation_1!$A:$A,$B$48,Generation_1!$B:$B,$H55)</f>
        <v>16166.129551744492</v>
      </c>
      <c r="O55" s="1">
        <f>SUMIFS(Generation_1!I:I,Generation_1!$A:$A,$B$48,Generation_1!$B:$B,$H55)</f>
        <v>9866.8817058883615</v>
      </c>
      <c r="P55" s="1">
        <f>SUMIFS(Generation_1!J:J,Generation_1!$A:$A,$B$48,Generation_1!$B:$B,$H55)</f>
        <v>16177.569395201175</v>
      </c>
      <c r="Q55" s="1">
        <f>SUMIFS(Generation_1!K:K,Generation_1!$A:$A,$B$48,Generation_1!$B:$B,$H55)</f>
        <v>15952.76985581565</v>
      </c>
      <c r="R55" s="1">
        <f>SUMIFS(Generation_1!L:L,Generation_1!$A:$A,$B$48,Generation_1!$B:$B,$H55)</f>
        <v>12076.635584032025</v>
      </c>
      <c r="S55" s="1">
        <f>SUMIFS(Generation_1!M:M,Generation_1!$A:$A,$B$48,Generation_1!$B:$B,$H55)</f>
        <v>13574.347716225197</v>
      </c>
      <c r="T55" s="1">
        <f>SUMIFS(Generation_1!N:N,Generation_1!$A:$A,$B$48,Generation_1!$B:$B,$H55)</f>
        <v>13143.399037331405</v>
      </c>
      <c r="U55" s="1">
        <f>SUMIFS(Generation_1!O:O,Generation_1!$A:$A,$B$48,Generation_1!$B:$B,$H55)</f>
        <v>12613.545042106281</v>
      </c>
      <c r="V55" s="1">
        <f>SUMIFS(Generation_1!P:P,Generation_1!$A:$A,$B$48,Generation_1!$B:$B,$H55)</f>
        <v>14847.075456834333</v>
      </c>
      <c r="W55" s="1">
        <f>SUMIFS(Generation_1!Q:Q,Generation_1!$A:$A,$B$48,Generation_1!$B:$B,$H55)</f>
        <v>13565.239994621115</v>
      </c>
      <c r="X55" s="1">
        <f>SUMIFS(Generation_1!R:R,Generation_1!$A:$A,$B$48,Generation_1!$B:$B,$H55)</f>
        <v>14046.608658114692</v>
      </c>
      <c r="Y55" s="1">
        <f>SUMIFS(Generation_1!S:S,Generation_1!$A:$A,$B$48,Generation_1!$B:$B,$H55)</f>
        <v>9057.7611640524592</v>
      </c>
      <c r="Z55" s="1">
        <f>SUMIFS(Generation_1!T:T,Generation_1!$A:$A,$B$48,Generation_1!$B:$B,$H55)</f>
        <v>14924.111647576938</v>
      </c>
      <c r="AA55" s="1">
        <f>SUMIFS(Generation_1!U:U,Generation_1!$A:$A,$B$48,Generation_1!$B:$B,$H55)</f>
        <v>14121.488427136712</v>
      </c>
      <c r="AB55" s="1">
        <f>SUMIFS(Generation_1!V:V,Generation_1!$A:$A,$B$48,Generation_1!$B:$B,$H55)</f>
        <v>11281.045496620642</v>
      </c>
      <c r="AC55" s="1">
        <f>SUMIFS(Generation_1!W:W,Generation_1!$A:$A,$B$48,Generation_1!$B:$B,$H55)</f>
        <v>11990.237011771471</v>
      </c>
      <c r="AE55" s="64"/>
      <c r="AF55" s="64"/>
    </row>
    <row r="56" spans="8:32">
      <c r="H56" s="69" t="s">
        <v>118</v>
      </c>
      <c r="I56" s="1">
        <f>SUMIFS(Generation_1!C:C,Generation_1!$A:$A,$B$48,Generation_1!$B:$B,$H56)</f>
        <v>255.17949585688078</v>
      </c>
      <c r="J56" s="1">
        <f>SUMIFS(Generation_1!D:D,Generation_1!$A:$A,$B$48,Generation_1!$B:$B,$H56)</f>
        <v>315.48272446501431</v>
      </c>
      <c r="K56" s="1">
        <f>SUMIFS(Generation_1!E:E,Generation_1!$A:$A,$B$48,Generation_1!$B:$B,$H56)</f>
        <v>541.25888049270043</v>
      </c>
      <c r="L56" s="1">
        <f>SUMIFS(Generation_1!F:F,Generation_1!$A:$A,$B$48,Generation_1!$B:$B,$H56)</f>
        <v>656.66299634755626</v>
      </c>
      <c r="M56" s="1">
        <f>SUMIFS(Generation_1!G:G,Generation_1!$A:$A,$B$48,Generation_1!$B:$B,$H56)</f>
        <v>1650.5726033290764</v>
      </c>
      <c r="N56" s="1">
        <f>SUMIFS(Generation_1!H:H,Generation_1!$A:$A,$B$48,Generation_1!$B:$B,$H56)</f>
        <v>2561.4523825868487</v>
      </c>
      <c r="O56" s="1">
        <f>SUMIFS(Generation_1!I:I,Generation_1!$A:$A,$B$48,Generation_1!$B:$B,$H56)</f>
        <v>6683.3046393515333</v>
      </c>
      <c r="P56" s="1">
        <f>SUMIFS(Generation_1!J:J,Generation_1!$A:$A,$B$48,Generation_1!$B:$B,$H56)</f>
        <v>7128.6677352399465</v>
      </c>
      <c r="Q56" s="1">
        <f>SUMIFS(Generation_1!K:K,Generation_1!$A:$A,$B$48,Generation_1!$B:$B,$H56)</f>
        <v>7688.9936365825124</v>
      </c>
      <c r="R56" s="1">
        <f>SUMIFS(Generation_1!L:L,Generation_1!$A:$A,$B$48,Generation_1!$B:$B,$H56)</f>
        <v>7987.3834031799524</v>
      </c>
      <c r="S56" s="1">
        <f>SUMIFS(Generation_1!M:M,Generation_1!$A:$A,$B$48,Generation_1!$B:$B,$H56)</f>
        <v>9580.5501093639068</v>
      </c>
      <c r="T56" s="1">
        <f>SUMIFS(Generation_1!N:N,Generation_1!$A:$A,$B$48,Generation_1!$B:$B,$H56)</f>
        <v>8272.5034705435519</v>
      </c>
      <c r="U56" s="1">
        <f>SUMIFS(Generation_1!O:O,Generation_1!$A:$A,$B$48,Generation_1!$B:$B,$H56)</f>
        <v>8498.2692955924304</v>
      </c>
      <c r="V56" s="1">
        <f>SUMIFS(Generation_1!P:P,Generation_1!$A:$A,$B$48,Generation_1!$B:$B,$H56)</f>
        <v>8940.011973377661</v>
      </c>
      <c r="W56" s="1">
        <f>SUMIFS(Generation_1!Q:Q,Generation_1!$A:$A,$B$48,Generation_1!$B:$B,$H56)</f>
        <v>9941.756390411454</v>
      </c>
      <c r="X56" s="1">
        <f>SUMIFS(Generation_1!R:R,Generation_1!$A:$A,$B$48,Generation_1!$B:$B,$H56)</f>
        <v>10621.538371152568</v>
      </c>
      <c r="Y56" s="1">
        <f>SUMIFS(Generation_1!S:S,Generation_1!$A:$A,$B$48,Generation_1!$B:$B,$H56)</f>
        <v>11050.14044040581</v>
      </c>
      <c r="Z56" s="1">
        <f>SUMIFS(Generation_1!T:T,Generation_1!$A:$A,$B$48,Generation_1!$B:$B,$H56)</f>
        <v>10697.50729426886</v>
      </c>
      <c r="AA56" s="1">
        <f>SUMIFS(Generation_1!U:U,Generation_1!$A:$A,$B$48,Generation_1!$B:$B,$H56)</f>
        <v>10547.722282229137</v>
      </c>
      <c r="AB56" s="1">
        <f>SUMIFS(Generation_1!V:V,Generation_1!$A:$A,$B$48,Generation_1!$B:$B,$H56)</f>
        <v>10234.005674056836</v>
      </c>
      <c r="AC56" s="1">
        <f>SUMIFS(Generation_1!W:W,Generation_1!$A:$A,$B$48,Generation_1!$B:$B,$H56)</f>
        <v>9745.6736239971797</v>
      </c>
      <c r="AE56" s="64"/>
      <c r="AF56" s="64"/>
    </row>
    <row r="57" spans="8:32">
      <c r="H57" s="69" t="s">
        <v>119</v>
      </c>
      <c r="I57" s="1">
        <f>SUMIFS(Generation_1!C:C,Generation_1!$A:$A,$B$48,Generation_1!$B:$B,$H57)</f>
        <v>281.91502082470748</v>
      </c>
      <c r="J57" s="1">
        <f>SUMIFS(Generation_1!D:D,Generation_1!$A:$A,$B$48,Generation_1!$B:$B,$H57)</f>
        <v>357.59266084476269</v>
      </c>
      <c r="K57" s="1">
        <f>SUMIFS(Generation_1!E:E,Generation_1!$A:$A,$B$48,Generation_1!$B:$B,$H57)</f>
        <v>455.32552242782373</v>
      </c>
      <c r="L57" s="1">
        <f>SUMIFS(Generation_1!F:F,Generation_1!$A:$A,$B$48,Generation_1!$B:$B,$H57)</f>
        <v>542.40776761134805</v>
      </c>
      <c r="M57" s="1">
        <f>SUMIFS(Generation_1!G:G,Generation_1!$A:$A,$B$48,Generation_1!$B:$B,$H57)</f>
        <v>608.99480573388973</v>
      </c>
      <c r="N57" s="1">
        <f>SUMIFS(Generation_1!H:H,Generation_1!$A:$A,$B$48,Generation_1!$B:$B,$H57)</f>
        <v>686.63347251612379</v>
      </c>
      <c r="O57" s="1">
        <f>SUMIFS(Generation_1!I:I,Generation_1!$A:$A,$B$48,Generation_1!$B:$B,$H57)</f>
        <v>761.68273079909716</v>
      </c>
      <c r="P57" s="1">
        <f>SUMIFS(Generation_1!J:J,Generation_1!$A:$A,$B$48,Generation_1!$B:$B,$H57)</f>
        <v>835.84079694021943</v>
      </c>
      <c r="Q57" s="1">
        <f>SUMIFS(Generation_1!K:K,Generation_1!$A:$A,$B$48,Generation_1!$B:$B,$H57)</f>
        <v>910.58633737974219</v>
      </c>
      <c r="R57" s="1">
        <f>SUMIFS(Generation_1!L:L,Generation_1!$A:$A,$B$48,Generation_1!$B:$B,$H57)</f>
        <v>952.03122490928843</v>
      </c>
      <c r="S57" s="1">
        <f>SUMIFS(Generation_1!M:M,Generation_1!$A:$A,$B$48,Generation_1!$B:$B,$H57)</f>
        <v>961.51962028952187</v>
      </c>
      <c r="T57" s="1">
        <f>SUMIFS(Generation_1!N:N,Generation_1!$A:$A,$B$48,Generation_1!$B:$B,$H57)</f>
        <v>948.76520370673552</v>
      </c>
      <c r="U57" s="1">
        <f>SUMIFS(Generation_1!O:O,Generation_1!$A:$A,$B$48,Generation_1!$B:$B,$H57)</f>
        <v>926.42596930700279</v>
      </c>
      <c r="V57" s="1">
        <f>SUMIFS(Generation_1!P:P,Generation_1!$A:$A,$B$48,Generation_1!$B:$B,$H57)</f>
        <v>924.72934111025381</v>
      </c>
      <c r="W57" s="1">
        <f>SUMIFS(Generation_1!Q:Q,Generation_1!$A:$A,$B$48,Generation_1!$B:$B,$H57)</f>
        <v>947.83425288261287</v>
      </c>
      <c r="X57" s="1">
        <f>SUMIFS(Generation_1!R:R,Generation_1!$A:$A,$B$48,Generation_1!$B:$B,$H57)</f>
        <v>1004.0217362271883</v>
      </c>
      <c r="Y57" s="1">
        <f>SUMIFS(Generation_1!S:S,Generation_1!$A:$A,$B$48,Generation_1!$B:$B,$H57)</f>
        <v>1058.4105707322008</v>
      </c>
      <c r="Z57" s="1">
        <f>SUMIFS(Generation_1!T:T,Generation_1!$A:$A,$B$48,Generation_1!$B:$B,$H57)</f>
        <v>1107.0167170521097</v>
      </c>
      <c r="AA57" s="1">
        <f>SUMIFS(Generation_1!U:U,Generation_1!$A:$A,$B$48,Generation_1!$B:$B,$H57)</f>
        <v>1153.8278414004865</v>
      </c>
      <c r="AB57" s="1">
        <f>SUMIFS(Generation_1!V:V,Generation_1!$A:$A,$B$48,Generation_1!$B:$B,$H57)</f>
        <v>1197.0288699064367</v>
      </c>
      <c r="AC57" s="1">
        <f>SUMIFS(Generation_1!W:W,Generation_1!$A:$A,$B$48,Generation_1!$B:$B,$H57)</f>
        <v>1223.196510781085</v>
      </c>
      <c r="AE57" s="64"/>
      <c r="AF57" s="64"/>
    </row>
    <row r="58" spans="8:32">
      <c r="H58" s="69" t="s">
        <v>120</v>
      </c>
      <c r="I58" s="1">
        <f>SUMIFS(Generation_1!C:C,Generation_1!$A:$A,$B$48,Generation_1!$B:$B,$H58)</f>
        <v>29171.425691475568</v>
      </c>
      <c r="J58" s="1">
        <f>SUMIFS(Generation_1!D:D,Generation_1!$A:$A,$B$48,Generation_1!$B:$B,$H58)</f>
        <v>30152.736221843428</v>
      </c>
      <c r="K58" s="1">
        <f>SUMIFS(Generation_1!E:E,Generation_1!$A:$A,$B$48,Generation_1!$B:$B,$H58)</f>
        <v>33774.85872250986</v>
      </c>
      <c r="L58" s="1">
        <f>SUMIFS(Generation_1!F:F,Generation_1!$A:$A,$B$48,Generation_1!$B:$B,$H58)</f>
        <v>37425.489511560409</v>
      </c>
      <c r="M58" s="1">
        <f>SUMIFS(Generation_1!G:G,Generation_1!$A:$A,$B$48,Generation_1!$B:$B,$H58)</f>
        <v>40059.134829884541</v>
      </c>
      <c r="N58" s="1">
        <f>SUMIFS(Generation_1!H:H,Generation_1!$A:$A,$B$48,Generation_1!$B:$B,$H58)</f>
        <v>40707.080278789756</v>
      </c>
      <c r="O58" s="1">
        <f>SUMIFS(Generation_1!I:I,Generation_1!$A:$A,$B$48,Generation_1!$B:$B,$H58)</f>
        <v>44805.802053088264</v>
      </c>
      <c r="P58" s="1">
        <f>SUMIFS(Generation_1!J:J,Generation_1!$A:$A,$B$48,Generation_1!$B:$B,$H58)</f>
        <v>47141.342192788157</v>
      </c>
      <c r="Q58" s="1">
        <f>SUMIFS(Generation_1!K:K,Generation_1!$A:$A,$B$48,Generation_1!$B:$B,$H58)</f>
        <v>48410.679858641568</v>
      </c>
      <c r="R58" s="1">
        <f>SUMIFS(Generation_1!L:L,Generation_1!$A:$A,$B$48,Generation_1!$B:$B,$H58)</f>
        <v>55692.404124563887</v>
      </c>
      <c r="S58" s="1">
        <f>SUMIFS(Generation_1!M:M,Generation_1!$A:$A,$B$48,Generation_1!$B:$B,$H58)</f>
        <v>67507.370379246204</v>
      </c>
      <c r="T58" s="1">
        <f>SUMIFS(Generation_1!N:N,Generation_1!$A:$A,$B$48,Generation_1!$B:$B,$H58)</f>
        <v>65606.803844846305</v>
      </c>
      <c r="U58" s="1">
        <f>SUMIFS(Generation_1!O:O,Generation_1!$A:$A,$B$48,Generation_1!$B:$B,$H58)</f>
        <v>65878.285564815815</v>
      </c>
      <c r="V58" s="1">
        <f>SUMIFS(Generation_1!P:P,Generation_1!$A:$A,$B$48,Generation_1!$B:$B,$H58)</f>
        <v>67199.160684120114</v>
      </c>
      <c r="W58" s="1">
        <f>SUMIFS(Generation_1!Q:Q,Generation_1!$A:$A,$B$48,Generation_1!$B:$B,$H58)</f>
        <v>83157.718383238243</v>
      </c>
      <c r="X58" s="1">
        <f>SUMIFS(Generation_1!R:R,Generation_1!$A:$A,$B$48,Generation_1!$B:$B,$H58)</f>
        <v>86085.711038661306</v>
      </c>
      <c r="Y58" s="1">
        <f>SUMIFS(Generation_1!S:S,Generation_1!$A:$A,$B$48,Generation_1!$B:$B,$H58)</f>
        <v>87588.630288198779</v>
      </c>
      <c r="Z58" s="1">
        <f>SUMIFS(Generation_1!T:T,Generation_1!$A:$A,$B$48,Generation_1!$B:$B,$H58)</f>
        <v>91174.461539650525</v>
      </c>
      <c r="AA58" s="1">
        <f>SUMIFS(Generation_1!U:U,Generation_1!$A:$A,$B$48,Generation_1!$B:$B,$H58)</f>
        <v>90110.501625868783</v>
      </c>
      <c r="AB58" s="1">
        <f>SUMIFS(Generation_1!V:V,Generation_1!$A:$A,$B$48,Generation_1!$B:$B,$H58)</f>
        <v>90667.04501009782</v>
      </c>
      <c r="AC58" s="1">
        <f>SUMIFS(Generation_1!W:W,Generation_1!$A:$A,$B$48,Generation_1!$B:$B,$H58)</f>
        <v>91935.533316455796</v>
      </c>
      <c r="AE58" s="64"/>
      <c r="AF58" s="64"/>
    </row>
    <row r="59" spans="8:32">
      <c r="H59" s="69" t="s">
        <v>121</v>
      </c>
      <c r="I59" s="1">
        <f>SUMIFS(Generation_1!C:C,Generation_1!$A:$A,$B$48,Generation_1!$B:$B,$H59)</f>
        <v>12774.527528157589</v>
      </c>
      <c r="J59" s="1">
        <f>SUMIFS(Generation_1!D:D,Generation_1!$A:$A,$B$48,Generation_1!$B:$B,$H59)</f>
        <v>15384.050673713749</v>
      </c>
      <c r="K59" s="1">
        <f>SUMIFS(Generation_1!E:E,Generation_1!$A:$A,$B$48,Generation_1!$B:$B,$H59)</f>
        <v>14970.455899979321</v>
      </c>
      <c r="L59" s="1">
        <f>SUMIFS(Generation_1!F:F,Generation_1!$A:$A,$B$48,Generation_1!$B:$B,$H59)</f>
        <v>14849.7917667238</v>
      </c>
      <c r="M59" s="1">
        <f>SUMIFS(Generation_1!G:G,Generation_1!$A:$A,$B$48,Generation_1!$B:$B,$H59)</f>
        <v>17924.434241427927</v>
      </c>
      <c r="N59" s="1">
        <f>SUMIFS(Generation_1!H:H,Generation_1!$A:$A,$B$48,Generation_1!$B:$B,$H59)</f>
        <v>19506.656694174439</v>
      </c>
      <c r="O59" s="1">
        <f>SUMIFS(Generation_1!I:I,Generation_1!$A:$A,$B$48,Generation_1!$B:$B,$H59)</f>
        <v>26634.165789509454</v>
      </c>
      <c r="P59" s="1">
        <f>SUMIFS(Generation_1!J:J,Generation_1!$A:$A,$B$48,Generation_1!$B:$B,$H59)</f>
        <v>23499.184116778681</v>
      </c>
      <c r="Q59" s="1">
        <f>SUMIFS(Generation_1!K:K,Generation_1!$A:$A,$B$48,Generation_1!$B:$B,$H59)</f>
        <v>24672.825038431343</v>
      </c>
      <c r="R59" s="1">
        <f>SUMIFS(Generation_1!L:L,Generation_1!$A:$A,$B$48,Generation_1!$B:$B,$H59)</f>
        <v>29551.719858625602</v>
      </c>
      <c r="S59" s="1">
        <f>SUMIFS(Generation_1!M:M,Generation_1!$A:$A,$B$48,Generation_1!$B:$B,$H59)</f>
        <v>32255.152342896963</v>
      </c>
      <c r="T59" s="1">
        <f>SUMIFS(Generation_1!N:N,Generation_1!$A:$A,$B$48,Generation_1!$B:$B,$H59)</f>
        <v>33940.102450744918</v>
      </c>
      <c r="U59" s="1">
        <f>SUMIFS(Generation_1!O:O,Generation_1!$A:$A,$B$48,Generation_1!$B:$B,$H59)</f>
        <v>32963.046119714927</v>
      </c>
      <c r="V59" s="1">
        <f>SUMIFS(Generation_1!P:P,Generation_1!$A:$A,$B$48,Generation_1!$B:$B,$H59)</f>
        <v>32660.185422887233</v>
      </c>
      <c r="W59" s="1">
        <f>SUMIFS(Generation_1!Q:Q,Generation_1!$A:$A,$B$48,Generation_1!$B:$B,$H59)</f>
        <v>33892.54622371625</v>
      </c>
      <c r="X59" s="1">
        <f>SUMIFS(Generation_1!R:R,Generation_1!$A:$A,$B$48,Generation_1!$B:$B,$H59)</f>
        <v>33829.442984887581</v>
      </c>
      <c r="Y59" s="1">
        <f>SUMIFS(Generation_1!S:S,Generation_1!$A:$A,$B$48,Generation_1!$B:$B,$H59)</f>
        <v>33991.898515480192</v>
      </c>
      <c r="Z59" s="1">
        <f>SUMIFS(Generation_1!T:T,Generation_1!$A:$A,$B$48,Generation_1!$B:$B,$H59)</f>
        <v>29908.733202765474</v>
      </c>
      <c r="AA59" s="1">
        <f>SUMIFS(Generation_1!U:U,Generation_1!$A:$A,$B$48,Generation_1!$B:$B,$H59)</f>
        <v>31338.716050287952</v>
      </c>
      <c r="AB59" s="1">
        <f>SUMIFS(Generation_1!V:V,Generation_1!$A:$A,$B$48,Generation_1!$B:$B,$H59)</f>
        <v>32063.741998426707</v>
      </c>
      <c r="AC59" s="1">
        <f>SUMIFS(Generation_1!W:W,Generation_1!$A:$A,$B$48,Generation_1!$B:$B,$H59)</f>
        <v>32809.356633049909</v>
      </c>
      <c r="AE59" s="64"/>
      <c r="AF59" s="64"/>
    </row>
    <row r="60" spans="8:32">
      <c r="H60" s="69" t="s">
        <v>122</v>
      </c>
      <c r="I60" s="1">
        <f>SUMIFS(Generation_1!C:C,Generation_1!$A:$A,$B$48,Generation_1!$B:$B,$H60)</f>
        <v>17784.776621535202</v>
      </c>
      <c r="J60" s="1">
        <f>SUMIFS(Generation_1!D:D,Generation_1!$A:$A,$B$48,Generation_1!$B:$B,$H60)</f>
        <v>20058.395020159303</v>
      </c>
      <c r="K60" s="1">
        <f>SUMIFS(Generation_1!E:E,Generation_1!$A:$A,$B$48,Generation_1!$B:$B,$H60)</f>
        <v>21894.0052453432</v>
      </c>
      <c r="L60" s="1">
        <f>SUMIFS(Generation_1!F:F,Generation_1!$A:$A,$B$48,Generation_1!$B:$B,$H60)</f>
        <v>23722.5393576551</v>
      </c>
      <c r="M60" s="1">
        <f>SUMIFS(Generation_1!G:G,Generation_1!$A:$A,$B$48,Generation_1!$B:$B,$H60)</f>
        <v>24972.3609973327</v>
      </c>
      <c r="N60" s="1">
        <f>SUMIFS(Generation_1!H:H,Generation_1!$A:$A,$B$48,Generation_1!$B:$B,$H60)</f>
        <v>25383.880124844098</v>
      </c>
      <c r="O60" s="1">
        <f>SUMIFS(Generation_1!I:I,Generation_1!$A:$A,$B$48,Generation_1!$B:$B,$H60)</f>
        <v>25835.323493322303</v>
      </c>
      <c r="P60" s="1">
        <f>SUMIFS(Generation_1!J:J,Generation_1!$A:$A,$B$48,Generation_1!$B:$B,$H60)</f>
        <v>26293.915667188798</v>
      </c>
      <c r="Q60" s="1">
        <f>SUMIFS(Generation_1!K:K,Generation_1!$A:$A,$B$48,Generation_1!$B:$B,$H60)</f>
        <v>26769.913425144601</v>
      </c>
      <c r="R60" s="1">
        <f>SUMIFS(Generation_1!L:L,Generation_1!$A:$A,$B$48,Generation_1!$B:$B,$H60)</f>
        <v>27217.324143909394</v>
      </c>
      <c r="S60" s="1">
        <f>SUMIFS(Generation_1!M:M,Generation_1!$A:$A,$B$48,Generation_1!$B:$B,$H60)</f>
        <v>27726.394873981801</v>
      </c>
      <c r="T60" s="1">
        <f>SUMIFS(Generation_1!N:N,Generation_1!$A:$A,$B$48,Generation_1!$B:$B,$H60)</f>
        <v>28395.687856529301</v>
      </c>
      <c r="U60" s="1">
        <f>SUMIFS(Generation_1!O:O,Generation_1!$A:$A,$B$48,Generation_1!$B:$B,$H60)</f>
        <v>29360.030050053105</v>
      </c>
      <c r="V60" s="1">
        <f>SUMIFS(Generation_1!P:P,Generation_1!$A:$A,$B$48,Generation_1!$B:$B,$H60)</f>
        <v>30715.186744301798</v>
      </c>
      <c r="W60" s="1">
        <f>SUMIFS(Generation_1!Q:Q,Generation_1!$A:$A,$B$48,Generation_1!$B:$B,$H60)</f>
        <v>32815.697958362398</v>
      </c>
      <c r="X60" s="1">
        <f>SUMIFS(Generation_1!R:R,Generation_1!$A:$A,$B$48,Generation_1!$B:$B,$H60)</f>
        <v>34656.500216120003</v>
      </c>
      <c r="Y60" s="1">
        <f>SUMIFS(Generation_1!S:S,Generation_1!$A:$A,$B$48,Generation_1!$B:$B,$H60)</f>
        <v>35843.975708207996</v>
      </c>
      <c r="Z60" s="1">
        <f>SUMIFS(Generation_1!T:T,Generation_1!$A:$A,$B$48,Generation_1!$B:$B,$H60)</f>
        <v>36910.180016023805</v>
      </c>
      <c r="AA60" s="1">
        <f>SUMIFS(Generation_1!U:U,Generation_1!$A:$A,$B$48,Generation_1!$B:$B,$H60)</f>
        <v>37915.2417240215</v>
      </c>
      <c r="AB60" s="1">
        <f>SUMIFS(Generation_1!V:V,Generation_1!$A:$A,$B$48,Generation_1!$B:$B,$H60)</f>
        <v>39169.501920989409</v>
      </c>
      <c r="AC60" s="1">
        <f>SUMIFS(Generation_1!W:W,Generation_1!$A:$A,$B$48,Generation_1!$B:$B,$H60)</f>
        <v>40807.315713715601</v>
      </c>
    </row>
    <row r="61" spans="8:32">
      <c r="H61" s="82" t="s">
        <v>313</v>
      </c>
    </row>
    <row r="62" spans="8:32">
      <c r="H62" s="69" t="s">
        <v>126</v>
      </c>
      <c r="I62" s="1">
        <f>SUMIFS(Generation_1!C:C,Generation_1!$A:$A,$B$48,Generation_1!$B:$B,$H62)</f>
        <v>-308.89657655839414</v>
      </c>
      <c r="J62" s="1">
        <f>SUMIFS(Generation_1!D:D,Generation_1!$A:$A,$B$48,Generation_1!$B:$B,$H62)</f>
        <v>-493.00547101127972</v>
      </c>
      <c r="K62" s="1">
        <f>SUMIFS(Generation_1!E:E,Generation_1!$A:$A,$B$48,Generation_1!$B:$B,$H62)</f>
        <v>-874.54331330610023</v>
      </c>
      <c r="L62" s="1">
        <f>SUMIFS(Generation_1!F:F,Generation_1!$A:$A,$B$48,Generation_1!$B:$B,$H62)</f>
        <v>-1038.5995558310367</v>
      </c>
      <c r="M62" s="1">
        <f>SUMIFS(Generation_1!G:G,Generation_1!$A:$A,$B$48,Generation_1!$B:$B,$H62)</f>
        <v>-2292.4918258895859</v>
      </c>
      <c r="N62" s="1">
        <f>SUMIFS(Generation_1!H:H,Generation_1!$A:$A,$B$48,Generation_1!$B:$B,$H62)</f>
        <v>-3472.7083085365507</v>
      </c>
      <c r="O62" s="1">
        <f>SUMIFS(Generation_1!I:I,Generation_1!$A:$A,$B$48,Generation_1!$B:$B,$H62)</f>
        <v>-9346.0379487646242</v>
      </c>
      <c r="P62" s="1">
        <f>SUMIFS(Generation_1!J:J,Generation_1!$A:$A,$B$48,Generation_1!$B:$B,$H62)</f>
        <v>-9082.030631688498</v>
      </c>
      <c r="Q62" s="1">
        <f>SUMIFS(Generation_1!K:K,Generation_1!$A:$A,$B$48,Generation_1!$B:$B,$H62)</f>
        <v>-9835.1843443826783</v>
      </c>
      <c r="R62" s="1">
        <f>SUMIFS(Generation_1!L:L,Generation_1!$A:$A,$B$48,Generation_1!$B:$B,$H62)</f>
        <v>-10169.766276629593</v>
      </c>
      <c r="S62" s="1">
        <f>SUMIFS(Generation_1!M:M,Generation_1!$A:$A,$B$48,Generation_1!$B:$B,$H62)</f>
        <v>-12324.558103052363</v>
      </c>
      <c r="T62" s="1">
        <f>SUMIFS(Generation_1!N:N,Generation_1!$A:$A,$B$48,Generation_1!$B:$B,$H62)</f>
        <v>-10684.218124511252</v>
      </c>
      <c r="U62" s="1">
        <f>SUMIFS(Generation_1!O:O,Generation_1!$A:$A,$B$48,Generation_1!$B:$B,$H62)</f>
        <v>-10814.291085552324</v>
      </c>
      <c r="V62" s="1">
        <f>SUMIFS(Generation_1!P:P,Generation_1!$A:$A,$B$48,Generation_1!$B:$B,$H62)</f>
        <v>-11400.798647331654</v>
      </c>
      <c r="W62" s="1">
        <f>SUMIFS(Generation_1!Q:Q,Generation_1!$A:$A,$B$48,Generation_1!$B:$B,$H62)</f>
        <v>-13060.464801094888</v>
      </c>
      <c r="X62" s="1">
        <f>SUMIFS(Generation_1!R:R,Generation_1!$A:$A,$B$48,Generation_1!$B:$B,$H62)</f>
        <v>-13877.077042959338</v>
      </c>
      <c r="Y62" s="1">
        <f>SUMIFS(Generation_1!S:S,Generation_1!$A:$A,$B$48,Generation_1!$B:$B,$H62)</f>
        <v>-14226.752886252081</v>
      </c>
      <c r="Z62" s="1">
        <f>SUMIFS(Generation_1!T:T,Generation_1!$A:$A,$B$48,Generation_1!$B:$B,$H62)</f>
        <v>-13763.437364063708</v>
      </c>
      <c r="AA62" s="1">
        <f>SUMIFS(Generation_1!U:U,Generation_1!$A:$A,$B$48,Generation_1!$B:$B,$H62)</f>
        <v>-13478.983717735377</v>
      </c>
      <c r="AB62" s="1">
        <f>SUMIFS(Generation_1!V:V,Generation_1!$A:$A,$B$48,Generation_1!$B:$B,$H62)</f>
        <v>-12879.305098364512</v>
      </c>
      <c r="AC62" s="1">
        <f>SUMIFS(Generation_1!W:W,Generation_1!$A:$A,$B$48,Generation_1!$B:$B,$H62)</f>
        <v>-12307.454157668371</v>
      </c>
    </row>
    <row r="63" spans="8:32">
      <c r="H63" s="69" t="s">
        <v>127</v>
      </c>
      <c r="I63" s="1">
        <f>SUMIFS(Generation_1!C:C,Generation_1!$A:$A,$B$48,Generation_1!$B:$B,$H63)</f>
        <v>-331.507489158699</v>
      </c>
      <c r="J63" s="1">
        <f>SUMIFS(Generation_1!D:D,Generation_1!$A:$A,$B$48,Generation_1!$B:$B,$H63)</f>
        <v>-420.46276645292386</v>
      </c>
      <c r="K63" s="1">
        <f>SUMIFS(Generation_1!E:E,Generation_1!$A:$A,$B$48,Generation_1!$B:$B,$H63)</f>
        <v>-535.21347478394398</v>
      </c>
      <c r="L63" s="1">
        <f>SUMIFS(Generation_1!F:F,Generation_1!$A:$A,$B$48,Generation_1!$B:$B,$H63)</f>
        <v>-637.8902780402658</v>
      </c>
      <c r="M63" s="1">
        <f>SUMIFS(Generation_1!G:G,Generation_1!$A:$A,$B$48,Generation_1!$B:$B,$H63)</f>
        <v>-716.02290390235999</v>
      </c>
      <c r="N63" s="1">
        <f>SUMIFS(Generation_1!H:H,Generation_1!$A:$A,$B$48,Generation_1!$B:$B,$H63)</f>
        <v>-807.22981185479375</v>
      </c>
      <c r="O63" s="1">
        <f>SUMIFS(Generation_1!I:I,Generation_1!$A:$A,$B$48,Generation_1!$B:$B,$H63)</f>
        <v>-895.60106586312861</v>
      </c>
      <c r="P63" s="1">
        <f>SUMIFS(Generation_1!J:J,Generation_1!$A:$A,$B$48,Generation_1!$B:$B,$H63)</f>
        <v>-982.6564355811754</v>
      </c>
      <c r="Q63" s="1">
        <f>SUMIFS(Generation_1!K:K,Generation_1!$A:$A,$B$48,Generation_1!$B:$B,$H63)</f>
        <v>-1070.8877586542862</v>
      </c>
      <c r="R63" s="1">
        <f>SUMIFS(Generation_1!L:L,Generation_1!$A:$A,$B$48,Generation_1!$B:$B,$H63)</f>
        <v>-1119.3454004825983</v>
      </c>
      <c r="S63" s="1">
        <f>SUMIFS(Generation_1!M:M,Generation_1!$A:$A,$B$48,Generation_1!$B:$B,$H63)</f>
        <v>-1130.7209381885627</v>
      </c>
      <c r="T63" s="1">
        <f>SUMIFS(Generation_1!N:N,Generation_1!$A:$A,$B$48,Generation_1!$B:$B,$H63)</f>
        <v>-1115.6663001873824</v>
      </c>
      <c r="U63" s="1">
        <f>SUMIFS(Generation_1!O:O,Generation_1!$A:$A,$B$48,Generation_1!$B:$B,$H63)</f>
        <v>-1089.0953746947666</v>
      </c>
      <c r="V63" s="1">
        <f>SUMIFS(Generation_1!P:P,Generation_1!$A:$A,$B$48,Generation_1!$B:$B,$H63)</f>
        <v>-1087.58626058355</v>
      </c>
      <c r="W63" s="1">
        <f>SUMIFS(Generation_1!Q:Q,Generation_1!$A:$A,$B$48,Generation_1!$B:$B,$H63)</f>
        <v>-1114.4777097068791</v>
      </c>
      <c r="X63" s="1">
        <f>SUMIFS(Generation_1!R:R,Generation_1!$A:$A,$B$48,Generation_1!$B:$B,$H63)</f>
        <v>-1180.4461172070087</v>
      </c>
      <c r="Y63" s="1">
        <f>SUMIFS(Generation_1!S:S,Generation_1!$A:$A,$B$48,Generation_1!$B:$B,$H63)</f>
        <v>-1244.6228475250327</v>
      </c>
      <c r="Z63" s="1">
        <f>SUMIFS(Generation_1!T:T,Generation_1!$A:$A,$B$48,Generation_1!$B:$B,$H63)</f>
        <v>-1301.6452703741327</v>
      </c>
      <c r="AA63" s="1">
        <f>SUMIFS(Generation_1!U:U,Generation_1!$A:$A,$B$48,Generation_1!$B:$B,$H63)</f>
        <v>-1357.0741284054131</v>
      </c>
      <c r="AB63" s="1">
        <f>SUMIFS(Generation_1!V:V,Generation_1!$A:$A,$B$48,Generation_1!$B:$B,$H63)</f>
        <v>-1407.5153946852774</v>
      </c>
      <c r="AC63" s="1">
        <f>SUMIFS(Generation_1!W:W,Generation_1!$A:$A,$B$48,Generation_1!$B:$B,$H63)</f>
        <v>-1438.5164855461037</v>
      </c>
    </row>
    <row r="65" spans="1:30">
      <c r="H65" s="69" t="s">
        <v>124</v>
      </c>
      <c r="I65" s="1">
        <f>SUMIFS(Generation_1!C:C,Generation_1!$A:$A,$B$48,Generation_1!$B:$B,$H65)</f>
        <v>0.15635033281440891</v>
      </c>
      <c r="J65" s="1">
        <f>SUMIFS(Generation_1!D:D,Generation_1!$A:$A,$B$48,Generation_1!$B:$B,$H65)</f>
        <v>4.5706807373424259E-2</v>
      </c>
      <c r="K65" s="1">
        <f>SUMIFS(Generation_1!E:E,Generation_1!$A:$A,$B$48,Generation_1!$B:$B,$H65)</f>
        <v>0.27914014728335307</v>
      </c>
      <c r="L65" s="1">
        <f>SUMIFS(Generation_1!F:F,Generation_1!$A:$A,$B$48,Generation_1!$B:$B,$H65)</f>
        <v>0.83603487700269663</v>
      </c>
      <c r="M65" s="1">
        <f>SUMIFS(Generation_1!G:G,Generation_1!$A:$A,$B$48,Generation_1!$B:$B,$H65)</f>
        <v>1.2377445666789442</v>
      </c>
      <c r="N65" s="1">
        <f>SUMIFS(Generation_1!H:H,Generation_1!$A:$A,$B$48,Generation_1!$B:$B,$H65)</f>
        <v>0.76729106584461626</v>
      </c>
      <c r="O65" s="1">
        <f>SUMIFS(Generation_1!I:I,Generation_1!$A:$A,$B$48,Generation_1!$B:$B,$H65)</f>
        <v>0.61588278665009999</v>
      </c>
      <c r="P65" s="1">
        <f>SUMIFS(Generation_1!J:J,Generation_1!$A:$A,$B$48,Generation_1!$B:$B,$H65)</f>
        <v>1.1382972966524822</v>
      </c>
      <c r="Q65" s="1">
        <f>SUMIFS(Generation_1!K:K,Generation_1!$A:$A,$B$48,Generation_1!$B:$B,$H65)</f>
        <v>1.7325825911650998</v>
      </c>
      <c r="R65" s="1">
        <f>SUMIFS(Generation_1!L:L,Generation_1!$A:$A,$B$48,Generation_1!$B:$B,$H65)</f>
        <v>0.88709135409441631</v>
      </c>
      <c r="S65" s="1">
        <f>SUMIFS(Generation_1!M:M,Generation_1!$A:$A,$B$48,Generation_1!$B:$B,$H65)</f>
        <v>1.4686119828865387</v>
      </c>
      <c r="T65" s="1">
        <f>SUMIFS(Generation_1!N:N,Generation_1!$A:$A,$B$48,Generation_1!$B:$B,$H65)</f>
        <v>1.0855531278794917</v>
      </c>
      <c r="U65" s="1">
        <f>SUMIFS(Generation_1!O:O,Generation_1!$A:$A,$B$48,Generation_1!$B:$B,$H65)</f>
        <v>1.7107171517603192</v>
      </c>
      <c r="V65" s="1">
        <f>SUMIFS(Generation_1!P:P,Generation_1!$A:$A,$B$48,Generation_1!$B:$B,$H65)</f>
        <v>1.9352157593729999</v>
      </c>
      <c r="W65" s="1">
        <f>SUMIFS(Generation_1!Q:Q,Generation_1!$A:$A,$B$48,Generation_1!$B:$B,$H65)</f>
        <v>1.314238742636352</v>
      </c>
      <c r="X65" s="1">
        <f>SUMIFS(Generation_1!R:R,Generation_1!$A:$A,$B$48,Generation_1!$B:$B,$H65)</f>
        <v>3.0807276270657162</v>
      </c>
      <c r="Y65" s="1">
        <f>SUMIFS(Generation_1!S:S,Generation_1!$A:$A,$B$48,Generation_1!$B:$B,$H65)</f>
        <v>1.4971602810177802</v>
      </c>
      <c r="Z65" s="1">
        <f>SUMIFS(Generation_1!T:T,Generation_1!$A:$A,$B$48,Generation_1!$B:$B,$H65)</f>
        <v>2.8011887949150043</v>
      </c>
      <c r="AA65" s="1">
        <f>SUMIFS(Generation_1!U:U,Generation_1!$A:$A,$B$48,Generation_1!$B:$B,$H65)</f>
        <v>4.0141478178106329</v>
      </c>
      <c r="AB65" s="1">
        <f>SUMIFS(Generation_1!V:V,Generation_1!$A:$A,$B$48,Generation_1!$B:$B,$H65)</f>
        <v>3.2772106188829637</v>
      </c>
      <c r="AC65" s="1">
        <f>SUMIFS(Generation_1!W:W,Generation_1!$A:$A,$B$48,Generation_1!$B:$B,$H65)</f>
        <v>2.8895529934926003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95729.210859816725</v>
      </c>
      <c r="J74" s="1">
        <f>SUMIFS(Generation_1!M:M,Generation_1!$A:$A,$B$71,Generation_1!$B:$B,$H74)</f>
        <v>60759.618691664451</v>
      </c>
      <c r="K74" s="1">
        <f>SUMIFS(Generation_1!W:W,Generation_1!$A:$A,$B$71,Generation_1!$B:$B,$H74)</f>
        <v>25808.852640639401</v>
      </c>
    </row>
    <row r="75" spans="1:30">
      <c r="H75" s="69" t="s">
        <v>114</v>
      </c>
      <c r="I75" s="1">
        <f>SUMIFS(Generation_1!C:C,Generation_1!$A:$A,$B$71,Generation_1!$B:$B,$H75)</f>
        <v>31398.765107289375</v>
      </c>
      <c r="J75" s="1">
        <f>SUMIFS(Generation_1!M:M,Generation_1!$A:$A,$B$71,Generation_1!$B:$B,$H75)</f>
        <v>6531.7346963628888</v>
      </c>
      <c r="K75" s="1">
        <f>SUMIFS(Generation_1!W:W,Generation_1!$A:$A,$B$71,Generation_1!$B:$B,$H75)</f>
        <v>2321.3639488134309</v>
      </c>
    </row>
    <row r="76" spans="1:30">
      <c r="H76" s="69" t="s">
        <v>115</v>
      </c>
      <c r="I76" s="1">
        <f>SUMIFS(Generation_1!C:C,Generation_1!$A:$A,$B$71,Generation_1!$B:$B,$H76)</f>
        <v>3133.6998204226766</v>
      </c>
      <c r="J76" s="1">
        <f>SUMIFS(Generation_1!M:M,Generation_1!$A:$A,$B$71,Generation_1!$B:$B,$H76)</f>
        <v>8746.6928700786193</v>
      </c>
      <c r="K76" s="1">
        <f>SUMIFS(Generation_1!W:W,Generation_1!$A:$A,$B$71,Generation_1!$B:$B,$H76)</f>
        <v>11176.791154277838</v>
      </c>
    </row>
    <row r="77" spans="1:30">
      <c r="H77" s="69" t="s">
        <v>116</v>
      </c>
      <c r="I77" s="1">
        <f>SUMIFS(Generation_1!C:C,Generation_1!$A:$A,$B$71,Generation_1!$B:$B,$H77)</f>
        <v>113.39375650694541</v>
      </c>
      <c r="J77" s="1">
        <f>SUMIFS(Generation_1!M:M,Generation_1!$A:$A,$B$71,Generation_1!$B:$B,$H77)</f>
        <v>1988.8528909197371</v>
      </c>
      <c r="K77" s="1">
        <f>SUMIFS(Generation_1!W:W,Generation_1!$A:$A,$B$71,Generation_1!$B:$B,$H77)</f>
        <v>28037.46639047132</v>
      </c>
    </row>
    <row r="78" spans="1:30">
      <c r="H78" s="69" t="s">
        <v>117</v>
      </c>
      <c r="I78" s="1">
        <f>SUMIFS(Generation_1!C:C,Generation_1!$A:$A,$B$71,Generation_1!$B:$B,$H78)</f>
        <v>16142.820109188882</v>
      </c>
      <c r="J78" s="1">
        <f>SUMIFS(Generation_1!M:M,Generation_1!$A:$A,$B$71,Generation_1!$B:$B,$H78)</f>
        <v>13574.347716225197</v>
      </c>
      <c r="K78" s="1">
        <f>SUMIFS(Generation_1!W:W,Generation_1!$A:$A,$B$71,Generation_1!$B:$B,$H78)</f>
        <v>11990.237011771471</v>
      </c>
    </row>
    <row r="79" spans="1:30">
      <c r="H79" s="69" t="s">
        <v>118</v>
      </c>
      <c r="I79" s="1">
        <f>SUMIFS(Generation_1!C:C,Generation_1!$A:$A,$B$71,Generation_1!$B:$B,$H79)</f>
        <v>255.17949585688078</v>
      </c>
      <c r="J79" s="1">
        <f>SUMIFS(Generation_1!M:M,Generation_1!$A:$A,$B$71,Generation_1!$B:$B,$H79)</f>
        <v>9580.5501093639068</v>
      </c>
      <c r="K79" s="1">
        <f>SUMIFS(Generation_1!W:W,Generation_1!$A:$A,$B$71,Generation_1!$B:$B,$H79)</f>
        <v>9745.6736239971797</v>
      </c>
    </row>
    <row r="80" spans="1:30">
      <c r="H80" s="69" t="s">
        <v>119</v>
      </c>
      <c r="I80" s="1">
        <f>SUMIFS(Generation_1!C:C,Generation_1!$A:$A,$B$71,Generation_1!$B:$B,$H80)</f>
        <v>281.91502082470748</v>
      </c>
      <c r="J80" s="1">
        <f>SUMIFS(Generation_1!M:M,Generation_1!$A:$A,$B$71,Generation_1!$B:$B,$H80)</f>
        <v>961.51962028952187</v>
      </c>
      <c r="K80" s="1">
        <f>SUMIFS(Generation_1!W:W,Generation_1!$A:$A,$B$71,Generation_1!$B:$B,$H80)</f>
        <v>1223.196510781085</v>
      </c>
    </row>
    <row r="81" spans="1:30">
      <c r="H81" s="69" t="s">
        <v>120</v>
      </c>
      <c r="I81" s="1">
        <f>SUMIFS(Generation_1!C:C,Generation_1!$A:$A,$B$71,Generation_1!$B:$B,$H81)</f>
        <v>29171.425691475568</v>
      </c>
      <c r="J81" s="1">
        <f>SUMIFS(Generation_1!M:M,Generation_1!$A:$A,$B$71,Generation_1!$B:$B,$H81)</f>
        <v>67507.370379246204</v>
      </c>
      <c r="K81" s="1">
        <f>SUMIFS(Generation_1!W:W,Generation_1!$A:$A,$B$71,Generation_1!$B:$B,$H81)</f>
        <v>91935.533316455796</v>
      </c>
    </row>
    <row r="82" spans="1:30">
      <c r="H82" s="69" t="s">
        <v>121</v>
      </c>
      <c r="I82" s="1">
        <f>SUMIFS(Generation_1!C:C,Generation_1!$A:$A,$B$71,Generation_1!$B:$B,$H82)</f>
        <v>12774.527528157589</v>
      </c>
      <c r="J82" s="1">
        <f>SUMIFS(Generation_1!M:M,Generation_1!$A:$A,$B$71,Generation_1!$B:$B,$H82)</f>
        <v>32255.152342896963</v>
      </c>
      <c r="K82" s="1">
        <f>SUMIFS(Generation_1!W:W,Generation_1!$A:$A,$B$71,Generation_1!$B:$B,$H82)</f>
        <v>32809.356633049909</v>
      </c>
    </row>
    <row r="83" spans="1:30">
      <c r="H83" s="69" t="s">
        <v>122</v>
      </c>
      <c r="I83" s="1">
        <f>SUMIFS(Generation_1!C:C,Generation_1!$A:$A,$B$71,Generation_1!$B:$B,$H83)</f>
        <v>17784.776621535202</v>
      </c>
      <c r="J83" s="1">
        <f>SUMIFS(Generation_1!M:M,Generation_1!$A:$A,$B$71,Generation_1!$B:$B,$H83)</f>
        <v>27726.394873981801</v>
      </c>
      <c r="K83" s="1">
        <f>SUMIFS(Generation_1!W:W,Generation_1!$A:$A,$B$71,Generation_1!$B:$B,$H83)</f>
        <v>40807.315713715601</v>
      </c>
    </row>
    <row r="84" spans="1:30">
      <c r="H84" s="70" t="s">
        <v>313</v>
      </c>
    </row>
    <row r="85" spans="1:30">
      <c r="H85" s="69" t="s">
        <v>126</v>
      </c>
      <c r="I85" s="1">
        <f>SUMIFS(Generation_1!C:C,Generation_1!$A:$A,$B$71,Generation_1!$B:$B,$H85)</f>
        <v>-308.89657655839414</v>
      </c>
      <c r="J85" s="1">
        <f>SUMIFS(Generation_1!M:M,Generation_1!$A:$A,$B$71,Generation_1!$B:$B,$H85)</f>
        <v>-12324.558103052363</v>
      </c>
      <c r="K85" s="1">
        <f>SUMIFS(Generation_1!W:W,Generation_1!$A:$A,$B$71,Generation_1!$B:$B,$H85)</f>
        <v>-12307.454157668371</v>
      </c>
    </row>
    <row r="86" spans="1:30">
      <c r="H86" s="69" t="s">
        <v>127</v>
      </c>
      <c r="I86" s="1">
        <f>SUMIFS(Generation_1!C:C,Generation_1!$A:$A,$B$71,Generation_1!$B:$B,$H86)</f>
        <v>-331.507489158699</v>
      </c>
      <c r="J86" s="1">
        <f>SUMIFS(Generation_1!M:M,Generation_1!$A:$A,$B$71,Generation_1!$B:$B,$H86)</f>
        <v>-1130.7209381885627</v>
      </c>
      <c r="K86" s="1">
        <f>SUMIFS(Generation_1!W:W,Generation_1!$A:$A,$B$71,Generation_1!$B:$B,$H86)</f>
        <v>-1438.5164855461037</v>
      </c>
    </row>
    <row r="88" spans="1:30">
      <c r="H88" s="69" t="s">
        <v>124</v>
      </c>
      <c r="I88" s="1">
        <f>SUMIFS(Generation_1!C:C,Generation_1!$A:$A,$B$71,Generation_1!$B:$B,$H88)</f>
        <v>0.15635033281440891</v>
      </c>
      <c r="J88" s="1">
        <f>SUMIFS(Generation_1!M:M,Generation_1!$A:$A,$B$71,Generation_1!$B:$B,$H88)</f>
        <v>1.4686119828865387</v>
      </c>
      <c r="K88" s="1">
        <f>SUMIFS(Generation_1!W:W,Generation_1!$A:$A,$B$71,Generation_1!$B:$B,$H88)</f>
        <v>2.8895529934926003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552.67716681219997</v>
      </c>
      <c r="J96" s="1">
        <f>SUMIFS(StorageCapacity_1!D:D,StorageCapacity_1!$A:$A,$B$93,StorageCapacity_1!$B:$B,$H96)</f>
        <v>578.87961130640008</v>
      </c>
      <c r="K96" s="1">
        <f>SUMIFS(StorageCapacity_1!E:E,StorageCapacity_1!$A:$A,$B$93,StorageCapacity_1!$B:$B,$H96)</f>
        <v>607.70728726840002</v>
      </c>
      <c r="L96" s="1">
        <f>SUMIFS(StorageCapacity_1!F:F,StorageCapacity_1!$A:$A,$B$93,StorageCapacity_1!$B:$B,$H96)</f>
        <v>639.41404809029996</v>
      </c>
      <c r="M96" s="1">
        <f>SUMIFS(StorageCapacity_1!G:G,StorageCapacity_1!$A:$A,$B$93,StorageCapacity_1!$B:$B,$H96)</f>
        <v>754.02324781350001</v>
      </c>
      <c r="N96" s="1">
        <f>SUMIFS(StorageCapacity_1!H:H,StorageCapacity_1!$A:$A,$B$93,StorageCapacity_1!$B:$B,$H96)</f>
        <v>963.2955346599</v>
      </c>
      <c r="O96" s="1">
        <f>SUMIFS(StorageCapacity_1!I:I,StorageCapacity_1!$A:$A,$B$93,StorageCapacity_1!$B:$B,$H96)</f>
        <v>1244.5842334068</v>
      </c>
      <c r="P96" s="1">
        <f>SUMIFS(StorageCapacity_1!J:J,StorageCapacity_1!$A:$A,$B$93,StorageCapacity_1!$B:$B,$H96)</f>
        <v>1607.3425256992</v>
      </c>
      <c r="Q96" s="1">
        <f>SUMIFS(StorageCapacity_1!K:K,StorageCapacity_1!$A:$A,$B$93,StorageCapacity_1!$B:$B,$H96)</f>
        <v>2067.0522074388</v>
      </c>
      <c r="R96" s="1">
        <f>SUMIFS(StorageCapacity_1!L:L,StorageCapacity_1!$A:$A,$B$93,StorageCapacity_1!$B:$B,$H96)</f>
        <v>2425.0015695644997</v>
      </c>
      <c r="S96" s="1">
        <f>SUMIFS(StorageCapacity_1!M:M,StorageCapacity_1!$A:$A,$B$93,StorageCapacity_1!$B:$B,$H96)</f>
        <v>3100.0867617240997</v>
      </c>
      <c r="T96" s="1">
        <f>SUMIFS(StorageCapacity_1!N:N,StorageCapacity_1!$A:$A,$B$93,StorageCapacity_1!$B:$B,$H96)</f>
        <v>3359.6123193161998</v>
      </c>
      <c r="U96" s="1">
        <f>SUMIFS(StorageCapacity_1!O:O,StorageCapacity_1!$A:$A,$B$93,StorageCapacity_1!$B:$B,$H96)</f>
        <v>3537.2764735928004</v>
      </c>
      <c r="V96" s="1">
        <f>SUMIFS(StorageCapacity_1!P:P,StorageCapacity_1!$A:$A,$B$93,StorageCapacity_1!$B:$B,$H96)</f>
        <v>3753.8183980977997</v>
      </c>
      <c r="W96" s="1">
        <f>SUMIFS(StorageCapacity_1!Q:Q,StorageCapacity_1!$A:$A,$B$93,StorageCapacity_1!$B:$B,$H96)</f>
        <v>4087.1161435877998</v>
      </c>
      <c r="X96" s="1">
        <f>SUMIFS(StorageCapacity_1!R:R,StorageCapacity_1!$A:$A,$B$93,StorageCapacity_1!$B:$B,$H96)</f>
        <v>4381.762906636799</v>
      </c>
      <c r="Y96" s="1">
        <f>SUMIFS(StorageCapacity_1!S:S,StorageCapacity_1!$A:$A,$B$93,StorageCapacity_1!$B:$B,$H96)</f>
        <v>4648.4349453496998</v>
      </c>
      <c r="Z96" s="1">
        <f>SUMIFS(StorageCapacity_1!T:T,StorageCapacity_1!$A:$A,$B$93,StorageCapacity_1!$B:$B,$H96)</f>
        <v>4917.8112728889992</v>
      </c>
      <c r="AA96" s="1">
        <f>SUMIFS(StorageCapacity_1!U:U,StorageCapacity_1!$A:$A,$B$93,StorageCapacity_1!$B:$B,$H96)</f>
        <v>5300.7573521845998</v>
      </c>
      <c r="AB96" s="1">
        <f>SUMIFS(StorageCapacity_1!V:V,StorageCapacity_1!$A:$A,$B$93,StorageCapacity_1!$B:$B,$H96)</f>
        <v>5453.6522719684999</v>
      </c>
      <c r="AC96" s="1">
        <f>SUMIFS(StorageCapacity_1!W:W,StorageCapacity_1!$A:$A,$B$93,StorageCapacity_1!$B:$B,$H96)</f>
        <v>5605.2369267879994</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1022.42771816</v>
      </c>
      <c r="N97" s="1">
        <f>SUMIFS(StorageCapacity_1!H:H,StorageCapacity_1!$A:$A,$B$93,StorageCapacity_1!$B:$B,$H97)</f>
        <v>1253.82240714</v>
      </c>
      <c r="O97" s="1">
        <f>SUMIFS(StorageCapacity_1!I:I,StorageCapacity_1!$A:$A,$B$93,StorageCapacity_1!$B:$B,$H97)</f>
        <v>2156.82518321</v>
      </c>
      <c r="P97" s="1">
        <f>SUMIFS(StorageCapacity_1!J:J,StorageCapacity_1!$A:$A,$B$93,StorageCapacity_1!$B:$B,$H97)</f>
        <v>2851.7826786200003</v>
      </c>
      <c r="Q97" s="1">
        <f>SUMIFS(StorageCapacity_1!K:K,StorageCapacity_1!$A:$A,$B$93,StorageCapacity_1!$B:$B,$H97)</f>
        <v>2911.6582448099998</v>
      </c>
      <c r="R97" s="1">
        <f>SUMIFS(StorageCapacity_1!L:L,StorageCapacity_1!$A:$A,$B$93,StorageCapacity_1!$B:$B,$H97)</f>
        <v>3234.6253780699999</v>
      </c>
      <c r="S97" s="1">
        <f>SUMIFS(StorageCapacity_1!M:M,StorageCapacity_1!$A:$A,$B$93,StorageCapacity_1!$B:$B,$H97)</f>
        <v>3489.8590741800003</v>
      </c>
      <c r="T97" s="1">
        <f>SUMIFS(StorageCapacity_1!N:N,StorageCapacity_1!$A:$A,$B$93,StorageCapacity_1!$B:$B,$H97)</f>
        <v>3539.8058901300001</v>
      </c>
      <c r="U97" s="1">
        <f>SUMIFS(StorageCapacity_1!O:O,StorageCapacity_1!$A:$A,$B$93,StorageCapacity_1!$B:$B,$H97)</f>
        <v>3944.4293810300001</v>
      </c>
      <c r="V97" s="1">
        <f>SUMIFS(StorageCapacity_1!P:P,StorageCapacity_1!$A:$A,$B$93,StorageCapacity_1!$B:$B,$H97)</f>
        <v>3964.5203132500001</v>
      </c>
      <c r="W97" s="1">
        <f>SUMIFS(StorageCapacity_1!Q:Q,StorageCapacity_1!$A:$A,$B$93,StorageCapacity_1!$B:$B,$H97)</f>
        <v>4431.1138911899998</v>
      </c>
      <c r="X97" s="1">
        <f>SUMIFS(StorageCapacity_1!R:R,StorageCapacity_1!$A:$A,$B$93,StorageCapacity_1!$B:$B,$H97)</f>
        <v>5073.1730816400004</v>
      </c>
      <c r="Y97" s="1">
        <f>SUMIFS(StorageCapacity_1!S:S,StorageCapacity_1!$A:$A,$B$93,StorageCapacity_1!$B:$B,$H97)</f>
        <v>5477.3070887600006</v>
      </c>
      <c r="Z97" s="1">
        <f>SUMIFS(StorageCapacity_1!T:T,StorageCapacity_1!$A:$A,$B$93,StorageCapacity_1!$B:$B,$H97)</f>
        <v>5477.3070887600006</v>
      </c>
      <c r="AA97" s="1">
        <f>SUMIFS(StorageCapacity_1!U:U,StorageCapacity_1!$A:$A,$B$93,StorageCapacity_1!$B:$B,$H97)</f>
        <v>5477.3070887600006</v>
      </c>
      <c r="AB97" s="1">
        <f>SUMIFS(StorageCapacity_1!V:V,StorageCapacity_1!$A:$A,$B$93,StorageCapacity_1!$B:$B,$H97)</f>
        <v>5477.3070887600006</v>
      </c>
      <c r="AC97" s="1">
        <f>SUMIFS(StorageCapacity_1!W:W,StorageCapacity_1!$A:$A,$B$93,StorageCapacity_1!$B:$B,$H97)</f>
        <v>5501.4197262000007</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2095.3496495600002</v>
      </c>
      <c r="T98" s="1">
        <f>SUMIFS(StorageCapacity_1!N:N,StorageCapacity_1!$A:$A,$B$93,StorageCapacity_1!$B:$B,$H98)</f>
        <v>2095.3496495600002</v>
      </c>
      <c r="U98" s="1">
        <f>SUMIFS(StorageCapacity_1!O:O,StorageCapacity_1!$A:$A,$B$93,StorageCapacity_1!$B:$B,$H98)</f>
        <v>2120.2103844000003</v>
      </c>
      <c r="V98" s="1">
        <f>SUMIFS(StorageCapacity_1!P:P,StorageCapacity_1!$A:$A,$B$93,StorageCapacity_1!$B:$B,$H98)</f>
        <v>2120.2103844000003</v>
      </c>
      <c r="W98" s="1">
        <f>SUMIFS(StorageCapacity_1!Q:Q,StorageCapacity_1!$A:$A,$B$93,StorageCapacity_1!$B:$B,$H98)</f>
        <v>2768.2954558400002</v>
      </c>
      <c r="X98" s="1">
        <f>SUMIFS(StorageCapacity_1!R:R,StorageCapacity_1!$A:$A,$B$93,StorageCapacity_1!$B:$B,$H98)</f>
        <v>2768.2954558400002</v>
      </c>
      <c r="Y98" s="1">
        <f>SUMIFS(StorageCapacity_1!S:S,StorageCapacity_1!$A:$A,$B$93,StorageCapacity_1!$B:$B,$H98)</f>
        <v>3119.0484209699998</v>
      </c>
      <c r="Z98" s="1">
        <f>SUMIFS(StorageCapacity_1!T:T,StorageCapacity_1!$A:$A,$B$93,StorageCapacity_1!$B:$B,$H98)</f>
        <v>3214.8055975100001</v>
      </c>
      <c r="AA98" s="1">
        <f>SUMIFS(StorageCapacity_1!U:U,StorageCapacity_1!$A:$A,$B$93,StorageCapacity_1!$B:$B,$H98)</f>
        <v>3264.86073485</v>
      </c>
      <c r="AB98" s="1">
        <f>SUMIFS(StorageCapacity_1!V:V,StorageCapacity_1!$A:$A,$B$93,StorageCapacity_1!$B:$B,$H98)</f>
        <v>3264.86073485</v>
      </c>
      <c r="AC98" s="1">
        <f>SUMIFS(StorageCapacity_1!W:W,StorageCapacity_1!$A:$A,$B$93,StorageCapacity_1!$B:$B,$H98)</f>
        <v>3264.86073485</v>
      </c>
    </row>
    <row r="99" spans="1:30">
      <c r="H99" s="69" t="s">
        <v>119</v>
      </c>
      <c r="I99" s="1">
        <f>SUMIFS(StorageCapacity_1!C:C,StorageCapacity_1!$A:$A,$B$93,StorageCapacity_1!$B:$B,$H99)</f>
        <v>394.01575021862766</v>
      </c>
      <c r="J99" s="1">
        <f>SUMIFS(StorageCapacity_1!D:D,StorageCapacity_1!$A:$A,$B$93,StorageCapacity_1!$B:$B,$H99)</f>
        <v>502.328229698418</v>
      </c>
      <c r="K99" s="1">
        <f>SUMIFS(StorageCapacity_1!E:E,StorageCapacity_1!$A:$A,$B$93,StorageCapacity_1!$B:$B,$H99)</f>
        <v>645.40062488589058</v>
      </c>
      <c r="L99" s="1">
        <f>SUMIFS(StorageCapacity_1!F:F,StorageCapacity_1!$A:$A,$B$93,StorageCapacity_1!$B:$B,$H99)</f>
        <v>845.21529365329457</v>
      </c>
      <c r="M99" s="1">
        <f>SUMIFS(StorageCapacity_1!G:G,StorageCapacity_1!$A:$A,$B$93,StorageCapacity_1!$B:$B,$H99)</f>
        <v>1006.4745334347186</v>
      </c>
      <c r="N99" s="1">
        <f>SUMIFS(StorageCapacity_1!H:H,StorageCapacity_1!$A:$A,$B$93,StorageCapacity_1!$B:$B,$H99)</f>
        <v>1122.1592244337342</v>
      </c>
      <c r="O99" s="1">
        <f>SUMIFS(StorageCapacity_1!I:I,StorageCapacity_1!$A:$A,$B$93,StorageCapacity_1!$B:$B,$H99)</f>
        <v>1242.6667701341746</v>
      </c>
      <c r="P99" s="1">
        <f>SUMIFS(StorageCapacity_1!J:J,StorageCapacity_1!$A:$A,$B$93,StorageCapacity_1!$B:$B,$H99)</f>
        <v>1362.5452311776774</v>
      </c>
      <c r="Q99" s="1">
        <f>SUMIFS(StorageCapacity_1!K:K,StorageCapacity_1!$A:$A,$B$93,StorageCapacity_1!$B:$B,$H99)</f>
        <v>1487.7264656797456</v>
      </c>
      <c r="R99" s="1">
        <f>SUMIFS(StorageCapacity_1!L:L,StorageCapacity_1!$A:$A,$B$93,StorageCapacity_1!$B:$B,$H99)</f>
        <v>1484.0131881802909</v>
      </c>
      <c r="S99" s="1">
        <f>SUMIFS(StorageCapacity_1!M:M,StorageCapacity_1!$A:$A,$B$93,StorageCapacity_1!$B:$B,$H99)</f>
        <v>1467.8616590199974</v>
      </c>
      <c r="T99" s="1">
        <f>SUMIFS(StorageCapacity_1!N:N,StorageCapacity_1!$A:$A,$B$93,StorageCapacity_1!$B:$B,$H99)</f>
        <v>1403.4350823008599</v>
      </c>
      <c r="U99" s="1">
        <f>SUMIFS(StorageCapacity_1!O:O,StorageCapacity_1!$A:$A,$B$93,StorageCapacity_1!$B:$B,$H99)</f>
        <v>1352.4703746959419</v>
      </c>
      <c r="V99" s="1">
        <f>SUMIFS(StorageCapacity_1!P:P,StorageCapacity_1!$A:$A,$B$93,StorageCapacity_1!$B:$B,$H99)</f>
        <v>1340.274960659513</v>
      </c>
      <c r="W99" s="1">
        <f>SUMIFS(StorageCapacity_1!Q:Q,StorageCapacity_1!$A:$A,$B$93,StorageCapacity_1!$B:$B,$H99)</f>
        <v>1377.8226171428357</v>
      </c>
      <c r="X99" s="1">
        <f>SUMIFS(StorageCapacity_1!R:R,StorageCapacity_1!$A:$A,$B$93,StorageCapacity_1!$B:$B,$H99)</f>
        <v>1418.0856534526777</v>
      </c>
      <c r="Y99" s="1">
        <f>SUMIFS(StorageCapacity_1!S:S,StorageCapacity_1!$A:$A,$B$93,StorageCapacity_1!$B:$B,$H99)</f>
        <v>1461.09081777748</v>
      </c>
      <c r="Z99" s="1">
        <f>SUMIFS(StorageCapacity_1!T:T,StorageCapacity_1!$A:$A,$B$93,StorageCapacity_1!$B:$B,$H99)</f>
        <v>1531.8096272779424</v>
      </c>
      <c r="AA99" s="1">
        <f>SUMIFS(StorageCapacity_1!U:U,StorageCapacity_1!$A:$A,$B$93,StorageCapacity_1!$B:$B,$H99)</f>
        <v>1610.9029326154134</v>
      </c>
      <c r="AB99" s="1">
        <f>SUMIFS(StorageCapacity_1!V:V,StorageCapacity_1!$A:$A,$B$93,StorageCapacity_1!$B:$B,$H99)</f>
        <v>1636.882467743613</v>
      </c>
      <c r="AC99" s="1">
        <f>SUMIFS(StorageCapacity_1!W:W,StorageCapacity_1!$A:$A,$B$93,StorageCapacity_1!$B:$B,$H99)</f>
        <v>1661.0009011809957</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245.70334341838196</v>
      </c>
      <c r="J112" s="1">
        <f>SUMIFS(StorageGeneration_1!D:D,StorageGeneration_1!$A:$A,$B$109,StorageGeneration_1!$B:$B,$H112)</f>
        <v>258.84219328896285</v>
      </c>
      <c r="K112" s="1">
        <f>SUMIFS(StorageGeneration_1!E:E,StorageGeneration_1!$A:$A,$B$109,StorageGeneration_1!$B:$B,$H112)</f>
        <v>269.14678980921428</v>
      </c>
      <c r="L112" s="1">
        <f>SUMIFS(StorageGeneration_1!F:F,StorageGeneration_1!$A:$A,$B$109,StorageGeneration_1!$B:$B,$H112)</f>
        <v>276.15744330573153</v>
      </c>
      <c r="M112" s="1">
        <f>SUMIFS(StorageGeneration_1!G:G,StorageGeneration_1!$A:$A,$B$109,StorageGeneration_1!$B:$B,$H112)</f>
        <v>395.3270200252922</v>
      </c>
      <c r="N112" s="1">
        <f>SUMIFS(StorageGeneration_1!H:H,StorageGeneration_1!$A:$A,$B$109,StorageGeneration_1!$B:$B,$H112)</f>
        <v>564.53580508713492</v>
      </c>
      <c r="O112" s="1">
        <f>SUMIFS(StorageGeneration_1!I:I,StorageGeneration_1!$A:$A,$B$109,StorageGeneration_1!$B:$B,$H112)</f>
        <v>772.54312029781704</v>
      </c>
      <c r="P112" s="1">
        <f>SUMIFS(StorageGeneration_1!J:J,StorageGeneration_1!$A:$A,$B$109,StorageGeneration_1!$B:$B,$H112)</f>
        <v>1011.6078811506586</v>
      </c>
      <c r="Q112" s="1">
        <f>SUMIFS(StorageGeneration_1!K:K,StorageGeneration_1!$A:$A,$B$109,StorageGeneration_1!$B:$B,$H112)</f>
        <v>1327.7116600562572</v>
      </c>
      <c r="R112" s="1">
        <f>SUMIFS(StorageGeneration_1!L:L,StorageGeneration_1!$A:$A,$B$109,StorageGeneration_1!$B:$B,$H112)</f>
        <v>1567.4645397302543</v>
      </c>
      <c r="S112" s="1">
        <f>SUMIFS(StorageGeneration_1!M:M,StorageGeneration_1!$A:$A,$B$109,StorageGeneration_1!$B:$B,$H112)</f>
        <v>1930.5850726213478</v>
      </c>
      <c r="T112" s="1">
        <f>SUMIFS(StorageGeneration_1!N:N,StorageGeneration_1!$A:$A,$B$109,StorageGeneration_1!$B:$B,$H112)</f>
        <v>1932.2289670268037</v>
      </c>
      <c r="U112" s="1">
        <f>SUMIFS(StorageGeneration_1!O:O,StorageGeneration_1!$A:$A,$B$109,StorageGeneration_1!$B:$B,$H112)</f>
        <v>1958.3635770034659</v>
      </c>
      <c r="V112" s="1">
        <f>SUMIFS(StorageGeneration_1!P:P,StorageGeneration_1!$A:$A,$B$109,StorageGeneration_1!$B:$B,$H112)</f>
        <v>2125.5763759723509</v>
      </c>
      <c r="W112" s="1">
        <f>SUMIFS(StorageGeneration_1!Q:Q,StorageGeneration_1!$A:$A,$B$109,StorageGeneration_1!$B:$B,$H112)</f>
        <v>2284.0010010087326</v>
      </c>
      <c r="X112" s="1">
        <f>SUMIFS(StorageGeneration_1!R:R,StorageGeneration_1!$A:$A,$B$109,StorageGeneration_1!$B:$B,$H112)</f>
        <v>2433.5126753426275</v>
      </c>
      <c r="Y112" s="1">
        <f>SUMIFS(StorageGeneration_1!S:S,StorageGeneration_1!$A:$A,$B$109,StorageGeneration_1!$B:$B,$H112)</f>
        <v>2353.8758468604983</v>
      </c>
      <c r="Z112" s="1">
        <f>SUMIFS(StorageGeneration_1!T:T,StorageGeneration_1!$A:$A,$B$109,StorageGeneration_1!$B:$B,$H112)</f>
        <v>2331.513432523268</v>
      </c>
      <c r="AA112" s="1">
        <f>SUMIFS(StorageGeneration_1!U:U,StorageGeneration_1!$A:$A,$B$109,StorageGeneration_1!$B:$B,$H112)</f>
        <v>2457.9176036767431</v>
      </c>
      <c r="AB112" s="1">
        <f>SUMIFS(StorageGeneration_1!V:V,StorageGeneration_1!$A:$A,$B$109,StorageGeneration_1!$B:$B,$H112)</f>
        <v>2586.5656631498773</v>
      </c>
      <c r="AC112" s="1">
        <f>SUMIFS(StorageGeneration_1!W:W,StorageGeneration_1!$A:$A,$B$109,StorageGeneration_1!$B:$B,$H112)</f>
        <v>2579.7749181575896</v>
      </c>
    </row>
    <row r="113" spans="1:30">
      <c r="H113" s="25" t="s">
        <v>130</v>
      </c>
      <c r="I113" s="1">
        <f>SUMIFS(StorageGeneration_1!C:C,StorageGeneration_1!$A:$A,$B$109,StorageGeneration_1!$B:$B,$H113)</f>
        <v>9.4761524384988114</v>
      </c>
      <c r="J113" s="1">
        <f>SUMIFS(StorageGeneration_1!D:D,StorageGeneration_1!$A:$A,$B$109,StorageGeneration_1!$B:$B,$H113)</f>
        <v>56.640531176051518</v>
      </c>
      <c r="K113" s="1">
        <f>SUMIFS(StorageGeneration_1!E:E,StorageGeneration_1!$A:$A,$B$109,StorageGeneration_1!$B:$B,$H113)</f>
        <v>272.1120906834862</v>
      </c>
      <c r="L113" s="1">
        <f>SUMIFS(StorageGeneration_1!F:F,StorageGeneration_1!$A:$A,$B$109,StorageGeneration_1!$B:$B,$H113)</f>
        <v>242.29898385331026</v>
      </c>
      <c r="M113" s="1">
        <f>SUMIFS(StorageGeneration_1!G:G,StorageGeneration_1!$A:$A,$B$109,StorageGeneration_1!$B:$B,$H113)</f>
        <v>423.62385493198303</v>
      </c>
      <c r="N113" s="1">
        <f>SUMIFS(StorageGeneration_1!H:H,StorageGeneration_1!$A:$A,$B$109,StorageGeneration_1!$B:$B,$H113)</f>
        <v>821.1322774555324</v>
      </c>
      <c r="O113" s="1">
        <f>SUMIFS(StorageGeneration_1!I:I,StorageGeneration_1!$A:$A,$B$109,StorageGeneration_1!$B:$B,$H113)</f>
        <v>2607.2548225316177</v>
      </c>
      <c r="P113" s="1">
        <f>SUMIFS(StorageGeneration_1!J:J,StorageGeneration_1!$A:$A,$B$109,StorageGeneration_1!$B:$B,$H113)</f>
        <v>3440.0568566195698</v>
      </c>
      <c r="Q113" s="1">
        <f>SUMIFS(StorageGeneration_1!K:K,StorageGeneration_1!$A:$A,$B$109,StorageGeneration_1!$B:$B,$H113)</f>
        <v>3678.5893834418021</v>
      </c>
      <c r="R113" s="1">
        <f>SUMIFS(StorageGeneration_1!L:L,StorageGeneration_1!$A:$A,$B$109,StorageGeneration_1!$B:$B,$H113)</f>
        <v>4364.621544558433</v>
      </c>
      <c r="S113" s="1">
        <f>SUMIFS(StorageGeneration_1!M:M,StorageGeneration_1!$A:$A,$B$109,StorageGeneration_1!$B:$B,$H113)</f>
        <v>4779.6899904961765</v>
      </c>
      <c r="T113" s="1">
        <f>SUMIFS(StorageGeneration_1!N:N,StorageGeneration_1!$A:$A,$B$109,StorageGeneration_1!$B:$B,$H113)</f>
        <v>4652.5826341417978</v>
      </c>
      <c r="U113" s="1">
        <f>SUMIFS(StorageGeneration_1!O:O,StorageGeneration_1!$A:$A,$B$109,StorageGeneration_1!$B:$B,$H113)</f>
        <v>4992.5159401437168</v>
      </c>
      <c r="V113" s="1">
        <f>SUMIFS(StorageGeneration_1!P:P,StorageGeneration_1!$A:$A,$B$109,StorageGeneration_1!$B:$B,$H113)</f>
        <v>5186.3078390088949</v>
      </c>
      <c r="W113" s="1">
        <f>SUMIFS(StorageGeneration_1!Q:Q,StorageGeneration_1!$A:$A,$B$109,StorageGeneration_1!$B:$B,$H113)</f>
        <v>4547.3044329246923</v>
      </c>
      <c r="X113" s="1">
        <f>SUMIFS(StorageGeneration_1!R:R,StorageGeneration_1!$A:$A,$B$109,StorageGeneration_1!$B:$B,$H113)</f>
        <v>5262.2295570853794</v>
      </c>
      <c r="Y113" s="1">
        <f>SUMIFS(StorageGeneration_1!S:S,StorageGeneration_1!$A:$A,$B$109,StorageGeneration_1!$B:$B,$H113)</f>
        <v>5657.4280271313228</v>
      </c>
      <c r="Z113" s="1">
        <f>SUMIFS(StorageGeneration_1!T:T,StorageGeneration_1!$A:$A,$B$109,StorageGeneration_1!$B:$B,$H113)</f>
        <v>4907.3439127634674</v>
      </c>
      <c r="AA113" s="1">
        <f>SUMIFS(StorageGeneration_1!U:U,StorageGeneration_1!$A:$A,$B$109,StorageGeneration_1!$B:$B,$H113)</f>
        <v>4936.7250802722829</v>
      </c>
      <c r="AB113" s="1">
        <f>SUMIFS(StorageGeneration_1!V:V,StorageGeneration_1!$A:$A,$B$109,StorageGeneration_1!$B:$B,$H113)</f>
        <v>4719.0516050635606</v>
      </c>
      <c r="AC113" s="1">
        <f>SUMIFS(StorageGeneration_1!W:W,StorageGeneration_1!$A:$A,$B$109,StorageGeneration_1!$B:$B,$H113)</f>
        <v>4506.8200041600521</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138.20656918851461</v>
      </c>
      <c r="M114" s="1">
        <f>SUMIFS(StorageGeneration_1!G:G,StorageGeneration_1!$A:$A,$B$109,StorageGeneration_1!$B:$B,$H114)</f>
        <v>831.62172837180083</v>
      </c>
      <c r="N114" s="1">
        <f>SUMIFS(StorageGeneration_1!H:H,StorageGeneration_1!$A:$A,$B$109,StorageGeneration_1!$B:$B,$H114)</f>
        <v>1109.8087539170967</v>
      </c>
      <c r="O114" s="1">
        <f>SUMIFS(StorageGeneration_1!I:I,StorageGeneration_1!$A:$A,$B$109,StorageGeneration_1!$B:$B,$H114)</f>
        <v>3229.9767432030189</v>
      </c>
      <c r="P114" s="1">
        <f>SUMIFS(StorageGeneration_1!J:J,StorageGeneration_1!$A:$A,$B$109,StorageGeneration_1!$B:$B,$H114)</f>
        <v>2611.3695942031427</v>
      </c>
      <c r="Q114" s="1">
        <f>SUMIFS(StorageGeneration_1!K:K,StorageGeneration_1!$A:$A,$B$109,StorageGeneration_1!$B:$B,$H114)</f>
        <v>2615.0599426909594</v>
      </c>
      <c r="R114" s="1">
        <f>SUMIFS(StorageGeneration_1!L:L,StorageGeneration_1!$A:$A,$B$109,StorageGeneration_1!$B:$B,$H114)</f>
        <v>1990.9478432295841</v>
      </c>
      <c r="S114" s="1">
        <f>SUMIFS(StorageGeneration_1!M:M,StorageGeneration_1!$A:$A,$B$109,StorageGeneration_1!$B:$B,$H114)</f>
        <v>2805.7545095616324</v>
      </c>
      <c r="T114" s="1">
        <f>SUMIFS(StorageGeneration_1!N:N,StorageGeneration_1!$A:$A,$B$109,StorageGeneration_1!$B:$B,$H114)</f>
        <v>1638.5593520882621</v>
      </c>
      <c r="U114" s="1">
        <f>SUMIFS(StorageGeneration_1!O:O,StorageGeneration_1!$A:$A,$B$109,StorageGeneration_1!$B:$B,$H114)</f>
        <v>1448.4643689827926</v>
      </c>
      <c r="V114" s="1">
        <f>SUMIFS(StorageGeneration_1!P:P,StorageGeneration_1!$A:$A,$B$109,StorageGeneration_1!$B:$B,$H114)</f>
        <v>1505.1783474260774</v>
      </c>
      <c r="W114" s="1">
        <f>SUMIFS(StorageGeneration_1!Q:Q,StorageGeneration_1!$A:$A,$B$109,StorageGeneration_1!$B:$B,$H114)</f>
        <v>2985.3209688143361</v>
      </c>
      <c r="X114" s="1">
        <f>SUMIFS(StorageGeneration_1!R:R,StorageGeneration_1!$A:$A,$B$109,StorageGeneration_1!$B:$B,$H114)</f>
        <v>2806.3961108133276</v>
      </c>
      <c r="Y114" s="1">
        <f>SUMIFS(StorageGeneration_1!S:S,StorageGeneration_1!$A:$A,$B$109,StorageGeneration_1!$B:$B,$H114)</f>
        <v>2944.0249075415604</v>
      </c>
      <c r="Z114" s="1">
        <f>SUMIFS(StorageGeneration_1!T:T,StorageGeneration_1!$A:$A,$B$109,StorageGeneration_1!$B:$B,$H114)</f>
        <v>3368.9615134670453</v>
      </c>
      <c r="AA114" s="1">
        <f>SUMIFS(StorageGeneration_1!U:U,StorageGeneration_1!$A:$A,$B$109,StorageGeneration_1!$B:$B,$H114)</f>
        <v>3077.7671647940147</v>
      </c>
      <c r="AB114" s="1">
        <f>SUMIFS(StorageGeneration_1!V:V,StorageGeneration_1!$A:$A,$B$109,StorageGeneration_1!$B:$B,$H114)</f>
        <v>2853.7785112529873</v>
      </c>
      <c r="AC114" s="1">
        <f>SUMIFS(StorageGeneration_1!W:W,StorageGeneration_1!$A:$A,$B$109,StorageGeneration_1!$B:$B,$H114)</f>
        <v>2591.5793886873266</v>
      </c>
    </row>
    <row r="115" spans="1:30">
      <c r="H115" s="25" t="s">
        <v>119</v>
      </c>
      <c r="I115" s="1">
        <f>SUMIFS(StorageGeneration_1!C:C,StorageGeneration_1!$A:$A,$B$109,StorageGeneration_1!$B:$B,$H115)</f>
        <v>281.91502082470748</v>
      </c>
      <c r="J115" s="1">
        <f>SUMIFS(StorageGeneration_1!D:D,StorageGeneration_1!$A:$A,$B$109,StorageGeneration_1!$B:$B,$H115)</f>
        <v>357.59266084476269</v>
      </c>
      <c r="K115" s="1">
        <f>SUMIFS(StorageGeneration_1!E:E,StorageGeneration_1!$A:$A,$B$109,StorageGeneration_1!$B:$B,$H115)</f>
        <v>455.32552242782373</v>
      </c>
      <c r="L115" s="1">
        <f>SUMIFS(StorageGeneration_1!F:F,StorageGeneration_1!$A:$A,$B$109,StorageGeneration_1!$B:$B,$H115)</f>
        <v>542.40776761134805</v>
      </c>
      <c r="M115" s="1">
        <f>SUMIFS(StorageGeneration_1!G:G,StorageGeneration_1!$A:$A,$B$109,StorageGeneration_1!$B:$B,$H115)</f>
        <v>608.99480573388973</v>
      </c>
      <c r="N115" s="1">
        <f>SUMIFS(StorageGeneration_1!H:H,StorageGeneration_1!$A:$A,$B$109,StorageGeneration_1!$B:$B,$H115)</f>
        <v>686.63347251612379</v>
      </c>
      <c r="O115" s="1">
        <f>SUMIFS(StorageGeneration_1!I:I,StorageGeneration_1!$A:$A,$B$109,StorageGeneration_1!$B:$B,$H115)</f>
        <v>761.68273079909716</v>
      </c>
      <c r="P115" s="1">
        <f>SUMIFS(StorageGeneration_1!J:J,StorageGeneration_1!$A:$A,$B$109,StorageGeneration_1!$B:$B,$H115)</f>
        <v>835.84079694021943</v>
      </c>
      <c r="Q115" s="1">
        <f>SUMIFS(StorageGeneration_1!K:K,StorageGeneration_1!$A:$A,$B$109,StorageGeneration_1!$B:$B,$H115)</f>
        <v>910.58633737974219</v>
      </c>
      <c r="R115" s="1">
        <f>SUMIFS(StorageGeneration_1!L:L,StorageGeneration_1!$A:$A,$B$109,StorageGeneration_1!$B:$B,$H115)</f>
        <v>952.03122490928843</v>
      </c>
      <c r="S115" s="1">
        <f>SUMIFS(StorageGeneration_1!M:M,StorageGeneration_1!$A:$A,$B$109,StorageGeneration_1!$B:$B,$H115)</f>
        <v>961.51962028952187</v>
      </c>
      <c r="T115" s="1">
        <f>SUMIFS(StorageGeneration_1!N:N,StorageGeneration_1!$A:$A,$B$109,StorageGeneration_1!$B:$B,$H115)</f>
        <v>948.76520370673552</v>
      </c>
      <c r="U115" s="1">
        <f>SUMIFS(StorageGeneration_1!O:O,StorageGeneration_1!$A:$A,$B$109,StorageGeneration_1!$B:$B,$H115)</f>
        <v>926.42596930700279</v>
      </c>
      <c r="V115" s="1">
        <f>SUMIFS(StorageGeneration_1!P:P,StorageGeneration_1!$A:$A,$B$109,StorageGeneration_1!$B:$B,$H115)</f>
        <v>924.72934111025381</v>
      </c>
      <c r="W115" s="1">
        <f>SUMIFS(StorageGeneration_1!Q:Q,StorageGeneration_1!$A:$A,$B$109,StorageGeneration_1!$B:$B,$H115)</f>
        <v>947.83425288261287</v>
      </c>
      <c r="X115" s="1">
        <f>SUMIFS(StorageGeneration_1!R:R,StorageGeneration_1!$A:$A,$B$109,StorageGeneration_1!$B:$B,$H115)</f>
        <v>1004.0217362271883</v>
      </c>
      <c r="Y115" s="1">
        <f>SUMIFS(StorageGeneration_1!S:S,StorageGeneration_1!$A:$A,$B$109,StorageGeneration_1!$B:$B,$H115)</f>
        <v>1058.4105707322008</v>
      </c>
      <c r="Z115" s="1">
        <f>SUMIFS(StorageGeneration_1!T:T,StorageGeneration_1!$A:$A,$B$109,StorageGeneration_1!$B:$B,$H115)</f>
        <v>1107.0167170521097</v>
      </c>
      <c r="AA115" s="1">
        <f>SUMIFS(StorageGeneration_1!U:U,StorageGeneration_1!$A:$A,$B$109,StorageGeneration_1!$B:$B,$H115)</f>
        <v>1153.8278414004865</v>
      </c>
      <c r="AB115" s="1">
        <f>SUMIFS(StorageGeneration_1!V:V,StorageGeneration_1!$A:$A,$B$109,StorageGeneration_1!$B:$B,$H115)</f>
        <v>1197.0288699064367</v>
      </c>
      <c r="AC115" s="1">
        <f>SUMIFS(StorageGeneration_1!W:W,StorageGeneration_1!$A:$A,$B$109,StorageGeneration_1!$B:$B,$H115)</f>
        <v>1223.196510781085</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752.53429163999999</v>
      </c>
      <c r="M129" s="1">
        <f>SUMIFS(DispatchableCapacity_1!G:G,DispatchableCapacity_1!$A:$A,$B$125,DispatchableCapacity_1!$B:$B,$H129)</f>
        <v>752.53429163999999</v>
      </c>
      <c r="N129" s="1">
        <f>SUMIFS(DispatchableCapacity_1!H:H,DispatchableCapacity_1!$A:$A,$B$125,DispatchableCapacity_1!$B:$B,$H129)</f>
        <v>1392.43060788</v>
      </c>
      <c r="O129" s="1">
        <f>SUMIFS(DispatchableCapacity_1!I:I,DispatchableCapacity_1!$A:$A,$B$125,DispatchableCapacity_1!$B:$B,$H129)</f>
        <v>1468.19552256</v>
      </c>
      <c r="P129" s="1">
        <f>SUMIFS(DispatchableCapacity_1!J:J,DispatchableCapacity_1!$A:$A,$B$125,DispatchableCapacity_1!$B:$B,$H129)</f>
        <v>1705.95941124</v>
      </c>
      <c r="Q129" s="1">
        <f>SUMIFS(DispatchableCapacity_1!K:K,DispatchableCapacity_1!$A:$A,$B$125,DispatchableCapacity_1!$B:$B,$H129)</f>
        <v>1921.16142954</v>
      </c>
      <c r="R129" s="1">
        <f>SUMIFS(DispatchableCapacity_1!L:L,DispatchableCapacity_1!$A:$A,$B$125,DispatchableCapacity_1!$B:$B,$H129)</f>
        <v>2194.5277599000001</v>
      </c>
      <c r="S129" s="1">
        <f>SUMIFS(DispatchableCapacity_1!M:M,DispatchableCapacity_1!$A:$A,$B$125,DispatchableCapacity_1!$B:$B,$H129)</f>
        <v>3967.2842354400004</v>
      </c>
      <c r="T129" s="1">
        <f>SUMIFS(DispatchableCapacity_1!N:N,DispatchableCapacity_1!$A:$A,$B$125,DispatchableCapacity_1!$B:$B,$H129)</f>
        <v>4842.7365769799999</v>
      </c>
      <c r="U129" s="1">
        <f>SUMIFS(DispatchableCapacity_1!O:O,DispatchableCapacity_1!$A:$A,$B$125,DispatchableCapacity_1!$B:$B,$H129)</f>
        <v>4934.54802096</v>
      </c>
      <c r="V129" s="1">
        <f>SUMIFS(DispatchableCapacity_1!P:P,DispatchableCapacity_1!$A:$A,$B$125,DispatchableCapacity_1!$B:$B,$H129)</f>
        <v>5566.7518995</v>
      </c>
      <c r="W129" s="1">
        <f>SUMIFS(DispatchableCapacity_1!Q:Q,DispatchableCapacity_1!$A:$A,$B$125,DispatchableCapacity_1!$B:$B,$H129)</f>
        <v>5566.7518995</v>
      </c>
      <c r="X129" s="1">
        <f>SUMIFS(DispatchableCapacity_1!R:R,DispatchableCapacity_1!$A:$A,$B$125,DispatchableCapacity_1!$B:$B,$H129)</f>
        <v>6693.9914746200002</v>
      </c>
      <c r="Y129" s="1">
        <f>SUMIFS(DispatchableCapacity_1!S:S,DispatchableCapacity_1!$A:$A,$B$125,DispatchableCapacity_1!$B:$B,$H129)</f>
        <v>8140.208903400001</v>
      </c>
      <c r="Z129" s="1">
        <f>SUMIFS(DispatchableCapacity_1!T:T,DispatchableCapacity_1!$A:$A,$B$125,DispatchableCapacity_1!$B:$B,$H129)</f>
        <v>8255.2262631600006</v>
      </c>
      <c r="AA129" s="1">
        <f>SUMIFS(DispatchableCapacity_1!U:U,DispatchableCapacity_1!$A:$A,$B$125,DispatchableCapacity_1!$B:$B,$H129)</f>
        <v>8424.367366020002</v>
      </c>
      <c r="AB129" s="1">
        <f>SUMIFS(DispatchableCapacity_1!V:V,DispatchableCapacity_1!$A:$A,$B$125,DispatchableCapacity_1!$B:$B,$H129)</f>
        <v>8424.367366020002</v>
      </c>
      <c r="AC129" s="1">
        <f>SUMIFS(DispatchableCapacity_1!W:W,DispatchableCapacity_1!$A:$A,$B$125,DispatchableCapacity_1!$B:$B,$H129)</f>
        <v>9092.286986940002</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107.05334277280673</v>
      </c>
      <c r="J131" s="1">
        <f>SUMIFS(DispatchableCapacity_1!D:D,DispatchableCapacity_1!$A:$A,$B$125,DispatchableCapacity_1!$B:$B,$H131)</f>
        <v>133.25578726700675</v>
      </c>
      <c r="K131" s="1">
        <f>SUMIFS(DispatchableCapacity_1!E:E,DispatchableCapacity_1!$A:$A,$B$125,DispatchableCapacity_1!$B:$B,$H131)</f>
        <v>162.08346322900672</v>
      </c>
      <c r="L131" s="1">
        <f>SUMIFS(DispatchableCapacity_1!F:F,DispatchableCapacity_1!$A:$A,$B$125,DispatchableCapacity_1!$B:$B,$H131)</f>
        <v>193.79022405090674</v>
      </c>
      <c r="M131" s="1">
        <f>SUMIFS(DispatchableCapacity_1!G:G,DispatchableCapacity_1!$A:$A,$B$125,DispatchableCapacity_1!$B:$B,$H131)</f>
        <v>308.39942377410671</v>
      </c>
      <c r="N131" s="1">
        <f>SUMIFS(DispatchableCapacity_1!H:H,DispatchableCapacity_1!$A:$A,$B$125,DispatchableCapacity_1!$B:$B,$H131)</f>
        <v>517.6717106205067</v>
      </c>
      <c r="O131" s="1">
        <f>SUMIFS(DispatchableCapacity_1!I:I,DispatchableCapacity_1!$A:$A,$B$125,DispatchableCapacity_1!$B:$B,$H131)</f>
        <v>798.96040936740678</v>
      </c>
      <c r="P131" s="1">
        <f>SUMIFS(DispatchableCapacity_1!J:J,DispatchableCapacity_1!$A:$A,$B$125,DispatchableCapacity_1!$B:$B,$H131)</f>
        <v>1161.7187016598068</v>
      </c>
      <c r="Q131" s="1">
        <f>SUMIFS(DispatchableCapacity_1!K:K,DispatchableCapacity_1!$A:$A,$B$125,DispatchableCapacity_1!$B:$B,$H131)</f>
        <v>1621.4283833994066</v>
      </c>
      <c r="R131" s="1">
        <f>SUMIFS(DispatchableCapacity_1!L:L,DispatchableCapacity_1!$A:$A,$B$125,DispatchableCapacity_1!$B:$B,$H131)</f>
        <v>2009.3777455251065</v>
      </c>
      <c r="S131" s="1">
        <f>SUMIFS(DispatchableCapacity_1!M:M,DispatchableCapacity_1!$A:$A,$B$125,DispatchableCapacity_1!$B:$B,$H131)</f>
        <v>2684.462937684706</v>
      </c>
      <c r="T131" s="1">
        <f>SUMIFS(DispatchableCapacity_1!N:N,DispatchableCapacity_1!$A:$A,$B$125,DispatchableCapacity_1!$B:$B,$H131)</f>
        <v>2943.9884952768052</v>
      </c>
      <c r="U131" s="1">
        <f>SUMIFS(DispatchableCapacity_1!O:O,DispatchableCapacity_1!$A:$A,$B$125,DispatchableCapacity_1!$B:$B,$H131)</f>
        <v>3176.6526495534063</v>
      </c>
      <c r="V131" s="1">
        <f>SUMIFS(DispatchableCapacity_1!P:P,DispatchableCapacity_1!$A:$A,$B$125,DispatchableCapacity_1!$B:$B,$H131)</f>
        <v>3438.1945740584047</v>
      </c>
      <c r="W131" s="1">
        <f>SUMIFS(DispatchableCapacity_1!Q:Q,DispatchableCapacity_1!$A:$A,$B$125,DispatchableCapacity_1!$B:$B,$H131)</f>
        <v>3771.4923195484052</v>
      </c>
      <c r="X131" s="1">
        <f>SUMIFS(DispatchableCapacity_1!R:R,DispatchableCapacity_1!$A:$A,$B$125,DispatchableCapacity_1!$B:$B,$H131)</f>
        <v>4066.1390825974058</v>
      </c>
      <c r="Y131" s="1">
        <f>SUMIFS(DispatchableCapacity_1!S:S,DispatchableCapacity_1!$A:$A,$B$125,DispatchableCapacity_1!$B:$B,$H131)</f>
        <v>4332.8111213103057</v>
      </c>
      <c r="Z131" s="1">
        <f>SUMIFS(DispatchableCapacity_1!T:T,DispatchableCapacity_1!$A:$A,$B$125,DispatchableCapacity_1!$B:$B,$H131)</f>
        <v>4602.187448849606</v>
      </c>
      <c r="AA131" s="1">
        <f>SUMIFS(DispatchableCapacity_1!U:U,DispatchableCapacity_1!$A:$A,$B$125,DispatchableCapacity_1!$B:$B,$H131)</f>
        <v>4985.1335281452057</v>
      </c>
      <c r="AB131" s="1">
        <f>SUMIFS(DispatchableCapacity_1!V:V,DispatchableCapacity_1!$A:$A,$B$125,DispatchableCapacity_1!$B:$B,$H131)</f>
        <v>5138.0284479291049</v>
      </c>
      <c r="AC131" s="1">
        <f>SUMIFS(DispatchableCapacity_1!W:W,DispatchableCapacity_1!$A:$A,$B$125,DispatchableCapacity_1!$B:$B,$H131)</f>
        <v>5289.6131027486072</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212.42771816000001</v>
      </c>
      <c r="N132" s="1">
        <f>SUMIFS(DispatchableCapacity_1!H:H,DispatchableCapacity_1!$A:$A,$B$125,DispatchableCapacity_1!$B:$B,$H132)</f>
        <v>443.82240714</v>
      </c>
      <c r="O132" s="1">
        <f>SUMIFS(DispatchableCapacity_1!I:I,DispatchableCapacity_1!$A:$A,$B$125,DispatchableCapacity_1!$B:$B,$H132)</f>
        <v>1346.82518321</v>
      </c>
      <c r="P132" s="1">
        <f>SUMIFS(DispatchableCapacity_1!J:J,DispatchableCapacity_1!$A:$A,$B$125,DispatchableCapacity_1!$B:$B,$H132)</f>
        <v>2041.7826786200001</v>
      </c>
      <c r="Q132" s="1">
        <f>SUMIFS(DispatchableCapacity_1!K:K,DispatchableCapacity_1!$A:$A,$B$125,DispatchableCapacity_1!$B:$B,$H132)</f>
        <v>2101.6582448099998</v>
      </c>
      <c r="R132" s="1">
        <f>SUMIFS(DispatchableCapacity_1!L:L,DispatchableCapacity_1!$A:$A,$B$125,DispatchableCapacity_1!$B:$B,$H132)</f>
        <v>2424.6253780699999</v>
      </c>
      <c r="S132" s="1">
        <f>SUMIFS(DispatchableCapacity_1!M:M,DispatchableCapacity_1!$A:$A,$B$125,DispatchableCapacity_1!$B:$B,$H132)</f>
        <v>2679.8590741799999</v>
      </c>
      <c r="T132" s="1">
        <f>SUMIFS(DispatchableCapacity_1!N:N,DispatchableCapacity_1!$A:$A,$B$125,DispatchableCapacity_1!$B:$B,$H132)</f>
        <v>2729.8058901300001</v>
      </c>
      <c r="U132" s="1">
        <f>SUMIFS(DispatchableCapacity_1!O:O,DispatchableCapacity_1!$A:$A,$B$125,DispatchableCapacity_1!$B:$B,$H132)</f>
        <v>3134.4293810299996</v>
      </c>
      <c r="V132" s="1">
        <f>SUMIFS(DispatchableCapacity_1!P:P,DispatchableCapacity_1!$A:$A,$B$125,DispatchableCapacity_1!$B:$B,$H132)</f>
        <v>3154.5203132500001</v>
      </c>
      <c r="W132" s="1">
        <f>SUMIFS(DispatchableCapacity_1!Q:Q,DispatchableCapacity_1!$A:$A,$B$125,DispatchableCapacity_1!$B:$B,$H132)</f>
        <v>3621.1138911899998</v>
      </c>
      <c r="X132" s="1">
        <f>SUMIFS(DispatchableCapacity_1!R:R,DispatchableCapacity_1!$A:$A,$B$125,DispatchableCapacity_1!$B:$B,$H132)</f>
        <v>4263.1730816399995</v>
      </c>
      <c r="Y132" s="1">
        <f>SUMIFS(DispatchableCapacity_1!S:S,DispatchableCapacity_1!$A:$A,$B$125,DispatchableCapacity_1!$B:$B,$H132)</f>
        <v>4667.3070887599997</v>
      </c>
      <c r="Z132" s="1">
        <f>SUMIFS(DispatchableCapacity_1!T:T,DispatchableCapacity_1!$A:$A,$B$125,DispatchableCapacity_1!$B:$B,$H132)</f>
        <v>4667.3070887599997</v>
      </c>
      <c r="AA132" s="1">
        <f>SUMIFS(DispatchableCapacity_1!U:U,DispatchableCapacity_1!$A:$A,$B$125,DispatchableCapacity_1!$B:$B,$H132)</f>
        <v>4667.3070887599997</v>
      </c>
      <c r="AB132" s="1">
        <f>SUMIFS(DispatchableCapacity_1!V:V,DispatchableCapacity_1!$A:$A,$B$125,DispatchableCapacity_1!$B:$B,$H132)</f>
        <v>4667.3070887599997</v>
      </c>
      <c r="AC132" s="1">
        <f>SUMIFS(DispatchableCapacity_1!W:W,DispatchableCapacity_1!$A:$A,$B$125,DispatchableCapacity_1!$B:$B,$H132)</f>
        <v>4691.4197261999998</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2095.3496495600002</v>
      </c>
      <c r="T133" s="1">
        <f>SUMIFS(DispatchableCapacity_1!N:N,DispatchableCapacity_1!$A:$A,$B$125,DispatchableCapacity_1!$B:$B,$H133)</f>
        <v>2095.3496495600002</v>
      </c>
      <c r="U133" s="1">
        <f>SUMIFS(DispatchableCapacity_1!O:O,DispatchableCapacity_1!$A:$A,$B$125,DispatchableCapacity_1!$B:$B,$H133)</f>
        <v>2120.2103844000003</v>
      </c>
      <c r="V133" s="1">
        <f>SUMIFS(DispatchableCapacity_1!P:P,DispatchableCapacity_1!$A:$A,$B$125,DispatchableCapacity_1!$B:$B,$H133)</f>
        <v>2120.2103844000003</v>
      </c>
      <c r="W133" s="1">
        <f>SUMIFS(DispatchableCapacity_1!Q:Q,DispatchableCapacity_1!$A:$A,$B$125,DispatchableCapacity_1!$B:$B,$H133)</f>
        <v>2768.2954558400002</v>
      </c>
      <c r="X133" s="1">
        <f>SUMIFS(DispatchableCapacity_1!R:R,DispatchableCapacity_1!$A:$A,$B$125,DispatchableCapacity_1!$B:$B,$H133)</f>
        <v>2768.2954558400002</v>
      </c>
      <c r="Y133" s="1">
        <f>SUMIFS(DispatchableCapacity_1!S:S,DispatchableCapacity_1!$A:$A,$B$125,DispatchableCapacity_1!$B:$B,$H133)</f>
        <v>3119.0484209700003</v>
      </c>
      <c r="Z133" s="1">
        <f>SUMIFS(DispatchableCapacity_1!T:T,DispatchableCapacity_1!$A:$A,$B$125,DispatchableCapacity_1!$B:$B,$H133)</f>
        <v>3214.8055975100006</v>
      </c>
      <c r="AA133" s="1">
        <f>SUMIFS(DispatchableCapacity_1!U:U,DispatchableCapacity_1!$A:$A,$B$125,DispatchableCapacity_1!$B:$B,$H133)</f>
        <v>3264.8607348500004</v>
      </c>
      <c r="AB133" s="1">
        <f>SUMIFS(DispatchableCapacity_1!V:V,DispatchableCapacity_1!$A:$A,$B$125,DispatchableCapacity_1!$B:$B,$H133)</f>
        <v>3264.8607348500004</v>
      </c>
      <c r="AC133" s="1">
        <f>SUMIFS(DispatchableCapacity_1!W:W,DispatchableCapacity_1!$A:$A,$B$125,DispatchableCapacity_1!$B:$B,$H133)</f>
        <v>3264.8607348500004</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3350</v>
      </c>
      <c r="L137" s="1">
        <f>SUMIFS(Retirements_1!F$13:F$18,Retirements_1!$A$13:$A$18,$B$125)</f>
        <v>3630</v>
      </c>
      <c r="M137" s="1">
        <f>SUMIFS(Retirements_1!G$13:G$18,Retirements_1!$A$13:$A$18,$B$125)</f>
        <v>4290</v>
      </c>
      <c r="N137" s="1">
        <f>SUMIFS(Retirements_1!H$13:H$18,Retirements_1!$A$13:$A$18,$B$125)</f>
        <v>6230</v>
      </c>
      <c r="O137" s="1">
        <f>SUMIFS(Retirements_1!I$13:I$18,Retirements_1!$A$13:$A$18,$B$125)</f>
        <v>7880</v>
      </c>
      <c r="P137" s="1">
        <f>SUMIFS(Retirements_1!J$13:J$18,Retirements_1!$A$13:$A$18,$B$125)</f>
        <v>8580</v>
      </c>
      <c r="Q137" s="1">
        <f>SUMIFS(Retirements_1!K$13:K$18,Retirements_1!$A$13:$A$18,$B$125)</f>
        <v>8930</v>
      </c>
      <c r="R137" s="1">
        <f>SUMIFS(Retirements_1!L$13:L$18,Retirements_1!$A$13:$A$18,$B$125)</f>
        <v>10660</v>
      </c>
      <c r="S137" s="1">
        <f>SUMIFS(Retirements_1!M$13:M$18,Retirements_1!$A$13:$A$18,$B$125)</f>
        <v>12755</v>
      </c>
      <c r="T137" s="1">
        <f>SUMIFS(Retirements_1!N$13:N$18,Retirements_1!$A$13:$A$18,$B$125)</f>
        <v>14195</v>
      </c>
      <c r="U137" s="1">
        <f>SUMIFS(Retirements_1!O$13:O$18,Retirements_1!$A$13:$A$18,$B$125)</f>
        <v>14195</v>
      </c>
      <c r="V137" s="1">
        <f>SUMIFS(Retirements_1!P$13:P$18,Retirements_1!$A$13:$A$18,$B$125)</f>
        <v>14195</v>
      </c>
      <c r="W137" s="1">
        <f>SUMIFS(Retirements_1!Q$13:Q$18,Retirements_1!$A$13:$A$18,$B$125)</f>
        <v>16250</v>
      </c>
      <c r="X137" s="1">
        <f>SUMIFS(Retirements_1!R$13:R$18,Retirements_1!$A$13:$A$18,$B$125)</f>
        <v>17530</v>
      </c>
      <c r="Y137" s="1">
        <f>SUMIFS(Retirements_1!S$13:S$18,Retirements_1!$A$13:$A$18,$B$125)</f>
        <v>18680</v>
      </c>
      <c r="Z137" s="1">
        <f>SUMIFS(Retirements_1!T$13:T$18,Retirements_1!$A$13:$A$18,$B$125)</f>
        <v>18680</v>
      </c>
      <c r="AA137" s="1">
        <f>SUMIFS(Retirements_1!U$13:U$18,Retirements_1!$A$13:$A$18,$B$125)</f>
        <v>18680</v>
      </c>
      <c r="AB137" s="1">
        <f>SUMIFS(Retirements_1!V$13:V$18,Retirements_1!$A$13:$A$18,$B$125)</f>
        <v>18680</v>
      </c>
      <c r="AC137" s="1">
        <f>SUMIFS(Retirements_1!W$13:W$18,Retirements_1!$A$13:$A$18,$B$125)</f>
        <v>18680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3820</v>
      </c>
      <c r="L138" s="1">
        <f>SUMIFS(DispatchableCapacity_1!F:F,DispatchableCapacity_1!$A:$A,$B$125,DispatchableCapacity_1!$B:$B,$H138)</f>
        <v>4100</v>
      </c>
      <c r="M138" s="1">
        <f>SUMIFS(DispatchableCapacity_1!G:G,DispatchableCapacity_1!$A:$A,$B$125,DispatchableCapacity_1!$B:$B,$H138)</f>
        <v>4760</v>
      </c>
      <c r="N138" s="1">
        <f>SUMIFS(DispatchableCapacity_1!H:H,DispatchableCapacity_1!$A:$A,$B$125,DispatchableCapacity_1!$B:$B,$H138)</f>
        <v>6700</v>
      </c>
      <c r="O138" s="1">
        <f>SUMIFS(DispatchableCapacity_1!I:I,DispatchableCapacity_1!$A:$A,$B$125,DispatchableCapacity_1!$B:$B,$H138)</f>
        <v>8350.0000000000018</v>
      </c>
      <c r="P138" s="1">
        <f>SUMIFS(DispatchableCapacity_1!J:J,DispatchableCapacity_1!$A:$A,$B$125,DispatchableCapacity_1!$B:$B,$H138)</f>
        <v>9435.0000000000018</v>
      </c>
      <c r="Q138" s="1">
        <f>SUMIFS(DispatchableCapacity_1!K:K,DispatchableCapacity_1!$A:$A,$B$125,DispatchableCapacity_1!$B:$B,$H138)</f>
        <v>9785.0000000000018</v>
      </c>
      <c r="R138" s="1">
        <f>SUMIFS(DispatchableCapacity_1!L:L,DispatchableCapacity_1!$A:$A,$B$125,DispatchableCapacity_1!$B:$B,$H138)</f>
        <v>11927.5</v>
      </c>
      <c r="S138" s="1">
        <f>SUMIFS(DispatchableCapacity_1!M:M,DispatchableCapacity_1!$A:$A,$B$125,DispatchableCapacity_1!$B:$B,$H138)</f>
        <v>14022.5</v>
      </c>
      <c r="T138" s="1">
        <f>SUMIFS(DispatchableCapacity_1!N:N,DispatchableCapacity_1!$A:$A,$B$125,DispatchableCapacity_1!$B:$B,$H138)</f>
        <v>15696.839999960001</v>
      </c>
      <c r="U138" s="1">
        <f>SUMIFS(DispatchableCapacity_1!O:O,DispatchableCapacity_1!$A:$A,$B$125,DispatchableCapacity_1!$B:$B,$H138)</f>
        <v>16213.839999970001</v>
      </c>
      <c r="V138" s="1">
        <f>SUMIFS(DispatchableCapacity_1!P:P,DispatchableCapacity_1!$A:$A,$B$125,DispatchableCapacity_1!$B:$B,$H138)</f>
        <v>16375.839999970003</v>
      </c>
      <c r="W138" s="1">
        <f>SUMIFS(DispatchableCapacity_1!Q:Q,DispatchableCapacity_1!$A:$A,$B$125,DispatchableCapacity_1!$B:$B,$H138)</f>
        <v>19360.839999970001</v>
      </c>
      <c r="X138" s="1">
        <f>SUMIFS(DispatchableCapacity_1!R:R,DispatchableCapacity_1!$A:$A,$B$125,DispatchableCapacity_1!$B:$B,$H138)</f>
        <v>20640.839999970001</v>
      </c>
      <c r="Y138" s="1">
        <f>SUMIFS(DispatchableCapacity_1!S:S,DispatchableCapacity_1!$A:$A,$B$125,DispatchableCapacity_1!$B:$B,$H138)</f>
        <v>22406.239999959998</v>
      </c>
      <c r="Z138" s="1">
        <f>SUMIFS(DispatchableCapacity_1!T:T,DispatchableCapacity_1!$A:$A,$B$125,DispatchableCapacity_1!$B:$B,$H138)</f>
        <v>22406.239999959998</v>
      </c>
      <c r="AA138" s="1">
        <f>SUMIFS(DispatchableCapacity_1!U:U,DispatchableCapacity_1!$A:$A,$B$125,DispatchableCapacity_1!$B:$B,$H138)</f>
        <v>23489.63999996</v>
      </c>
      <c r="AB138" s="1">
        <f>SUMIFS(DispatchableCapacity_1!V:V,DispatchableCapacity_1!$A:$A,$B$125,DispatchableCapacity_1!$B:$B,$H138)</f>
        <v>23609.63999996</v>
      </c>
      <c r="AC138" s="1">
        <f>SUMIFS(DispatchableCapacity_1!W:W,DispatchableCapacity_1!$A:$A,$B$125,DispatchableCapacity_1!$B:$B,$H138)</f>
        <v>23609.63999996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Fast Change (Counterfactual)</v>
      </c>
      <c r="I149" s="21">
        <f>SUM(J149:AD149)</f>
        <v>1669.2212963916968</v>
      </c>
      <c r="J149" s="21">
        <f>Emissions_1!C4</f>
        <v>126.43433987246553</v>
      </c>
      <c r="K149" s="21">
        <f>Emissions_1!D4</f>
        <v>124.47212575161304</v>
      </c>
      <c r="L149" s="21">
        <f>Emissions_1!E4</f>
        <v>119.17596789926614</v>
      </c>
      <c r="M149" s="21">
        <f>Emissions_1!F4</f>
        <v>111.51101584548813</v>
      </c>
      <c r="N149" s="21">
        <f>Emissions_1!G4</f>
        <v>107.51820524097654</v>
      </c>
      <c r="O149" s="21">
        <f>Emissions_1!H4</f>
        <v>103.68440619517807</v>
      </c>
      <c r="P149" s="21">
        <f>Emissions_1!I4</f>
        <v>98.172465282719685</v>
      </c>
      <c r="Q149" s="21">
        <f>Emissions_1!J4</f>
        <v>93.520977660907903</v>
      </c>
      <c r="R149" s="21">
        <f>Emissions_1!K4</f>
        <v>91.864561191088001</v>
      </c>
      <c r="S149" s="21">
        <f>Emissions_1!L4</f>
        <v>82.116386009899017</v>
      </c>
      <c r="T149" s="21">
        <f>Emissions_1!M4</f>
        <v>66.832906396410976</v>
      </c>
      <c r="U149" s="21">
        <f>Emissions_1!N4</f>
        <v>65.645902151913717</v>
      </c>
      <c r="V149" s="21">
        <f>Emissions_1!O4</f>
        <v>67.760414586320024</v>
      </c>
      <c r="W149" s="21">
        <f>Emissions_1!P4</f>
        <v>66.209300635389326</v>
      </c>
      <c r="X149" s="21">
        <f>Emissions_1!Q4</f>
        <v>49.855586551980558</v>
      </c>
      <c r="Y149" s="21">
        <f>Emissions_1!R4</f>
        <v>46.270317182971148</v>
      </c>
      <c r="Z149" s="21">
        <f>Emissions_1!S4</f>
        <v>49.800534285998197</v>
      </c>
      <c r="AA149" s="21">
        <f>Emissions_1!T4</f>
        <v>46.804858811311924</v>
      </c>
      <c r="AB149" s="21">
        <f>Emissions_1!U4</f>
        <v>49.297159790402091</v>
      </c>
      <c r="AC149" s="21">
        <f>Emissions_1!V4</f>
        <v>51.547426445121324</v>
      </c>
      <c r="AD149" s="21">
        <f>Emissions_1!W4</f>
        <v>50.726438604275266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-3350</v>
      </c>
      <c r="L167" s="1">
        <f>SUMIFS(Capacity_1!G:G,Capacity_1!$A:$A,$B$164,Capacity_1!$B:$B,$H167)-SUMIFS(Capacity_1!$C:$C,Capacity_1!$A:$A,$B$164,Capacity_1!$B:$B,$H167)</f>
        <v>-3630</v>
      </c>
      <c r="M167" s="1">
        <f>SUMIFS(Capacity_1!H:H,Capacity_1!$A:$A,$B$164,Capacity_1!$B:$B,$H167)-SUMIFS(Capacity_1!$C:$C,Capacity_1!$A:$A,$B$164,Capacity_1!$B:$B,$H167)</f>
        <v>-4290</v>
      </c>
      <c r="N167" s="1">
        <f>SUMIFS(Capacity_1!I:I,Capacity_1!$A:$A,$B$164,Capacity_1!$B:$B,$H167)-SUMIFS(Capacity_1!$C:$C,Capacity_1!$A:$A,$B$164,Capacity_1!$B:$B,$H167)</f>
        <v>-5670</v>
      </c>
      <c r="O167" s="1">
        <f>SUMIFS(Capacity_1!J:J,Capacity_1!$A:$A,$B$164,Capacity_1!$B:$B,$H167)-SUMIFS(Capacity_1!$C:$C,Capacity_1!$A:$A,$B$164,Capacity_1!$B:$B,$H167)</f>
        <v>-5670</v>
      </c>
      <c r="P167" s="1">
        <f>SUMIFS(Capacity_1!K:K,Capacity_1!$A:$A,$B$164,Capacity_1!$B:$B,$H167)-SUMIFS(Capacity_1!$C:$C,Capacity_1!$A:$A,$B$164,Capacity_1!$B:$B,$H167)</f>
        <v>-6370</v>
      </c>
      <c r="Q167" s="1">
        <f>SUMIFS(Capacity_1!L:L,Capacity_1!$A:$A,$B$164,Capacity_1!$B:$B,$H167)-SUMIFS(Capacity_1!$C:$C,Capacity_1!$A:$A,$B$164,Capacity_1!$B:$B,$H167)</f>
        <v>-6370</v>
      </c>
      <c r="R167" s="1">
        <f>SUMIFS(Capacity_1!M:M,Capacity_1!$A:$A,$B$164,Capacity_1!$B:$B,$H167)-SUMIFS(Capacity_1!$C:$C,Capacity_1!$A:$A,$B$164,Capacity_1!$B:$B,$H167)</f>
        <v>-7750</v>
      </c>
      <c r="S167" s="1">
        <f>SUMIFS(Capacity_1!N:N,Capacity_1!$A:$A,$B$164,Capacity_1!$B:$B,$H167)-SUMIFS(Capacity_1!$C:$C,Capacity_1!$A:$A,$B$164,Capacity_1!$B:$B,$H167)</f>
        <v>-9095</v>
      </c>
      <c r="T167" s="1">
        <f>SUMIFS(Capacity_1!O:O,Capacity_1!$A:$A,$B$164,Capacity_1!$B:$B,$H167)-SUMIFS(Capacity_1!$C:$C,Capacity_1!$A:$A,$B$164,Capacity_1!$B:$B,$H167)</f>
        <v>-10535</v>
      </c>
      <c r="U167" s="1">
        <f>SUMIFS(Capacity_1!P:P,Capacity_1!$A:$A,$B$164,Capacity_1!$B:$B,$H167)-SUMIFS(Capacity_1!$C:$C,Capacity_1!$A:$A,$B$164,Capacity_1!$B:$B,$H167)</f>
        <v>-10535</v>
      </c>
      <c r="V167" s="1">
        <f>SUMIFS(Capacity_1!Q:Q,Capacity_1!$A:$A,$B$164,Capacity_1!$B:$B,$H167)-SUMIFS(Capacity_1!$C:$C,Capacity_1!$A:$A,$B$164,Capacity_1!$B:$B,$H167)</f>
        <v>-10535</v>
      </c>
      <c r="W167" s="1">
        <f>SUMIFS(Capacity_1!R:R,Capacity_1!$A:$A,$B$164,Capacity_1!$B:$B,$H167)-SUMIFS(Capacity_1!$C:$C,Capacity_1!$A:$A,$B$164,Capacity_1!$B:$B,$H167)</f>
        <v>-12590</v>
      </c>
      <c r="X167" s="1">
        <f>SUMIFS(Capacity_1!S:S,Capacity_1!$A:$A,$B$164,Capacity_1!$B:$B,$H167)-SUMIFS(Capacity_1!$C:$C,Capacity_1!$A:$A,$B$164,Capacity_1!$B:$B,$H167)</f>
        <v>-13290</v>
      </c>
      <c r="Y167" s="1">
        <f>SUMIFS(Capacity_1!T:T,Capacity_1!$A:$A,$B$164,Capacity_1!$B:$B,$H167)-SUMIFS(Capacity_1!$C:$C,Capacity_1!$A:$A,$B$164,Capacity_1!$B:$B,$H167)</f>
        <v>-14440</v>
      </c>
      <c r="Z167" s="1">
        <f>SUMIFS(Capacity_1!U:U,Capacity_1!$A:$A,$B$164,Capacity_1!$B:$B,$H167)-SUMIFS(Capacity_1!$C:$C,Capacity_1!$A:$A,$B$164,Capacity_1!$B:$B,$H167)</f>
        <v>-14440</v>
      </c>
      <c r="AA167" s="1">
        <f>SUMIFS(Capacity_1!V:V,Capacity_1!$A:$A,$B$164,Capacity_1!$B:$B,$H167)-SUMIFS(Capacity_1!$C:$C,Capacity_1!$A:$A,$B$164,Capacity_1!$B:$B,$H167)</f>
        <v>-14440</v>
      </c>
      <c r="AB167" s="1">
        <f>SUMIFS(Capacity_1!W:W,Capacity_1!$A:$A,$B$164,Capacity_1!$B:$B,$H167)-SUMIFS(Capacity_1!$C:$C,Capacity_1!$A:$A,$B$164,Capacity_1!$B:$B,$H167)</f>
        <v>-14440</v>
      </c>
      <c r="AC167" s="1">
        <f>SUMIFS(Capacity_1!X:X,Capacity_1!$A:$A,$B$164,Capacity_1!$B:$B,$H167)-SUMIFS(Capacity_1!$C:$C,Capacity_1!$A:$A,$B$164,Capacity_1!$B:$B,$H167)</f>
        <v>-14440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-560</v>
      </c>
      <c r="O168" s="1">
        <f>SUMIFS(Capacity_1!J:J,Capacity_1!$A:$A,$B$164,Capacity_1!$B:$B,$H168)-SUMIFS(Capacity_1!$C:$C,Capacity_1!$A:$A,$B$164,Capacity_1!$B:$B,$H168)</f>
        <v>-2210</v>
      </c>
      <c r="P168" s="1">
        <f>SUMIFS(Capacity_1!K:K,Capacity_1!$A:$A,$B$164,Capacity_1!$B:$B,$H168)-SUMIFS(Capacity_1!$C:$C,Capacity_1!$A:$A,$B$164,Capacity_1!$B:$B,$H168)</f>
        <v>-2210</v>
      </c>
      <c r="Q168" s="1">
        <f>SUMIFS(Capacity_1!L:L,Capacity_1!$A:$A,$B$164,Capacity_1!$B:$B,$H168)-SUMIFS(Capacity_1!$C:$C,Capacity_1!$A:$A,$B$164,Capacity_1!$B:$B,$H168)</f>
        <v>-2560</v>
      </c>
      <c r="R168" s="1">
        <f>SUMIFS(Capacity_1!M:M,Capacity_1!$A:$A,$B$164,Capacity_1!$B:$B,$H168)-SUMIFS(Capacity_1!$C:$C,Capacity_1!$A:$A,$B$164,Capacity_1!$B:$B,$H168)</f>
        <v>-2910</v>
      </c>
      <c r="S168" s="1">
        <f>SUMIFS(Capacity_1!N:N,Capacity_1!$A:$A,$B$164,Capacity_1!$B:$B,$H168)-SUMIFS(Capacity_1!$C:$C,Capacity_1!$A:$A,$B$164,Capacity_1!$B:$B,$H168)</f>
        <v>-3660</v>
      </c>
      <c r="T168" s="1">
        <f>SUMIFS(Capacity_1!O:O,Capacity_1!$A:$A,$B$164,Capacity_1!$B:$B,$H168)-SUMIFS(Capacity_1!$C:$C,Capacity_1!$A:$A,$B$164,Capacity_1!$B:$B,$H168)</f>
        <v>-3660</v>
      </c>
      <c r="U168" s="1">
        <f>SUMIFS(Capacity_1!P:P,Capacity_1!$A:$A,$B$164,Capacity_1!$B:$B,$H168)-SUMIFS(Capacity_1!$C:$C,Capacity_1!$A:$A,$B$164,Capacity_1!$B:$B,$H168)</f>
        <v>-3660</v>
      </c>
      <c r="V168" s="1">
        <f>SUMIFS(Capacity_1!Q:Q,Capacity_1!$A:$A,$B$164,Capacity_1!$B:$B,$H168)-SUMIFS(Capacity_1!$C:$C,Capacity_1!$A:$A,$B$164,Capacity_1!$B:$B,$H168)</f>
        <v>-3660</v>
      </c>
      <c r="W168" s="1">
        <f>SUMIFS(Capacity_1!R:R,Capacity_1!$A:$A,$B$164,Capacity_1!$B:$B,$H168)-SUMIFS(Capacity_1!$C:$C,Capacity_1!$A:$A,$B$164,Capacity_1!$B:$B,$H168)</f>
        <v>-3660</v>
      </c>
      <c r="X168" s="1">
        <f>SUMIFS(Capacity_1!S:S,Capacity_1!$A:$A,$B$164,Capacity_1!$B:$B,$H168)-SUMIFS(Capacity_1!$C:$C,Capacity_1!$A:$A,$B$164,Capacity_1!$B:$B,$H168)</f>
        <v>-4240</v>
      </c>
      <c r="Y168" s="1">
        <f>SUMIFS(Capacity_1!T:T,Capacity_1!$A:$A,$B$164,Capacity_1!$B:$B,$H168)-SUMIFS(Capacity_1!$C:$C,Capacity_1!$A:$A,$B$164,Capacity_1!$B:$B,$H168)</f>
        <v>-4240</v>
      </c>
      <c r="Z168" s="1">
        <f>SUMIFS(Capacity_1!U:U,Capacity_1!$A:$A,$B$164,Capacity_1!$B:$B,$H168)-SUMIFS(Capacity_1!$C:$C,Capacity_1!$A:$A,$B$164,Capacity_1!$B:$B,$H168)</f>
        <v>-4240</v>
      </c>
      <c r="AA168" s="1">
        <f>SUMIFS(Capacity_1!V:V,Capacity_1!$A:$A,$B$164,Capacity_1!$B:$B,$H168)-SUMIFS(Capacity_1!$C:$C,Capacity_1!$A:$A,$B$164,Capacity_1!$B:$B,$H168)</f>
        <v>-4240</v>
      </c>
      <c r="AB168" s="1">
        <f>SUMIFS(Capacity_1!W:W,Capacity_1!$A:$A,$B$164,Capacity_1!$B:$B,$H168)-SUMIFS(Capacity_1!$C:$C,Capacity_1!$A:$A,$B$164,Capacity_1!$B:$B,$H168)</f>
        <v>-4240</v>
      </c>
      <c r="AC168" s="1">
        <f>SUMIFS(Capacity_1!X:X,Capacity_1!$A:$A,$B$164,Capacity_1!$B:$B,$H168)-SUMIFS(Capacity_1!$C:$C,Capacity_1!$A:$A,$B$164,Capacity_1!$B:$B,$H168)</f>
        <v>-4240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752.53429164000045</v>
      </c>
      <c r="M170" s="1">
        <f>SUMIFS(Capacity_1!H:H,Capacity_1!$A:$A,$B$164,Capacity_1!$B:$B,$H170)-SUMIFS(Capacity_1!$C:$C,Capacity_1!$A:$A,$B$164,Capacity_1!$B:$B,$H170)</f>
        <v>752.53429164000045</v>
      </c>
      <c r="N170" s="1">
        <f>SUMIFS(Capacity_1!I:I,Capacity_1!$A:$A,$B$164,Capacity_1!$B:$B,$H170)-SUMIFS(Capacity_1!$C:$C,Capacity_1!$A:$A,$B$164,Capacity_1!$B:$B,$H170)</f>
        <v>1392.43060788</v>
      </c>
      <c r="O170" s="1">
        <f>SUMIFS(Capacity_1!J:J,Capacity_1!$A:$A,$B$164,Capacity_1!$B:$B,$H170)-SUMIFS(Capacity_1!$C:$C,Capacity_1!$A:$A,$B$164,Capacity_1!$B:$B,$H170)</f>
        <v>1468.1955225600013</v>
      </c>
      <c r="P170" s="1">
        <f>SUMIFS(Capacity_1!K:K,Capacity_1!$A:$A,$B$164,Capacity_1!$B:$B,$H170)-SUMIFS(Capacity_1!$C:$C,Capacity_1!$A:$A,$B$164,Capacity_1!$B:$B,$H170)</f>
        <v>1705.9594112399991</v>
      </c>
      <c r="Q170" s="1">
        <f>SUMIFS(Capacity_1!L:L,Capacity_1!$A:$A,$B$164,Capacity_1!$B:$B,$H170)-SUMIFS(Capacity_1!$C:$C,Capacity_1!$A:$A,$B$164,Capacity_1!$B:$B,$H170)</f>
        <v>1921.1614295399995</v>
      </c>
      <c r="R170" s="1">
        <f>SUMIFS(Capacity_1!M:M,Capacity_1!$A:$A,$B$164,Capacity_1!$B:$B,$H170)-SUMIFS(Capacity_1!$C:$C,Capacity_1!$A:$A,$B$164,Capacity_1!$B:$B,$H170)</f>
        <v>1812.0277599000001</v>
      </c>
      <c r="S170" s="1">
        <f>SUMIFS(Capacity_1!N:N,Capacity_1!$A:$A,$B$164,Capacity_1!$B:$B,$H170)-SUMIFS(Capacity_1!$C:$C,Capacity_1!$A:$A,$B$164,Capacity_1!$B:$B,$H170)</f>
        <v>3584.78423544</v>
      </c>
      <c r="T170" s="1">
        <f>SUMIFS(Capacity_1!O:O,Capacity_1!$A:$A,$B$164,Capacity_1!$B:$B,$H170)-SUMIFS(Capacity_1!$C:$C,Capacity_1!$A:$A,$B$164,Capacity_1!$B:$B,$H170)</f>
        <v>4225.8965770199993</v>
      </c>
      <c r="U170" s="1">
        <f>SUMIFS(Capacity_1!P:P,Capacity_1!$A:$A,$B$164,Capacity_1!$B:$B,$H170)-SUMIFS(Capacity_1!$C:$C,Capacity_1!$A:$A,$B$164,Capacity_1!$B:$B,$H170)</f>
        <v>3855.7080209899996</v>
      </c>
      <c r="V170" s="1">
        <f>SUMIFS(Capacity_1!Q:Q,Capacity_1!$A:$A,$B$164,Capacity_1!$B:$B,$H170)-SUMIFS(Capacity_1!$C:$C,Capacity_1!$A:$A,$B$164,Capacity_1!$B:$B,$H170)</f>
        <v>4370.9118995299996</v>
      </c>
      <c r="W170" s="1">
        <f>SUMIFS(Capacity_1!R:R,Capacity_1!$A:$A,$B$164,Capacity_1!$B:$B,$H170)-SUMIFS(Capacity_1!$C:$C,Capacity_1!$A:$A,$B$164,Capacity_1!$B:$B,$H170)</f>
        <v>4240.9118995299996</v>
      </c>
      <c r="X170" s="1">
        <f>SUMIFS(Capacity_1!S:S,Capacity_1!$A:$A,$B$164,Capacity_1!$B:$B,$H170)-SUMIFS(Capacity_1!$C:$C,Capacity_1!$A:$A,$B$164,Capacity_1!$B:$B,$H170)</f>
        <v>5368.1514746499997</v>
      </c>
      <c r="Y170" s="1">
        <f>SUMIFS(Capacity_1!T:T,Capacity_1!$A:$A,$B$164,Capacity_1!$B:$B,$H170)-SUMIFS(Capacity_1!$C:$C,Capacity_1!$A:$A,$B$164,Capacity_1!$B:$B,$H170)</f>
        <v>6814.3689034300005</v>
      </c>
      <c r="Z170" s="1">
        <f>SUMIFS(Capacity_1!U:U,Capacity_1!$A:$A,$B$164,Capacity_1!$B:$B,$H170)-SUMIFS(Capacity_1!$C:$C,Capacity_1!$A:$A,$B$164,Capacity_1!$B:$B,$H170)</f>
        <v>6929.386263190001</v>
      </c>
      <c r="AA170" s="1">
        <f>SUMIFS(Capacity_1!V:V,Capacity_1!$A:$A,$B$164,Capacity_1!$B:$B,$H170)-SUMIFS(Capacity_1!$C:$C,Capacity_1!$A:$A,$B$164,Capacity_1!$B:$B,$H170)</f>
        <v>6658.5273660500025</v>
      </c>
      <c r="AB170" s="1">
        <f>SUMIFS(Capacity_1!W:W,Capacity_1!$A:$A,$B$164,Capacity_1!$B:$B,$H170)-SUMIFS(Capacity_1!$C:$C,Capacity_1!$A:$A,$B$164,Capacity_1!$B:$B,$H170)</f>
        <v>6538.5273660500025</v>
      </c>
      <c r="AC170" s="1">
        <f>SUMIFS(Capacity_1!X:X,Capacity_1!$A:$A,$B$164,Capacity_1!$B:$B,$H170)-SUMIFS(Capacity_1!$C:$C,Capacity_1!$A:$A,$B$164,Capacity_1!$B:$B,$H170)</f>
        <v>7206.4469869700006</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42.883553178436614</v>
      </c>
      <c r="J172" s="1">
        <f>SUMIFS(Capacity_1!E:E,Capacity_1!$A:$A,$B$164,Capacity_1!$B:$B,$H172)-SUMIFS(Capacity_1!$C:$C,Capacity_1!$A:$A,$B$164,Capacity_1!$B:$B,$H172)</f>
        <v>89.085997672636495</v>
      </c>
      <c r="K172" s="1">
        <f>SUMIFS(Capacity_1!F:F,Capacity_1!$A:$A,$B$164,Capacity_1!$B:$B,$H172)-SUMIFS(Capacity_1!$C:$C,Capacity_1!$A:$A,$B$164,Capacity_1!$B:$B,$H172)</f>
        <v>117.91367363463678</v>
      </c>
      <c r="L172" s="1">
        <f>SUMIFS(Capacity_1!G:G,Capacity_1!$A:$A,$B$164,Capacity_1!$B:$B,$H172)-SUMIFS(Capacity_1!$C:$C,Capacity_1!$A:$A,$B$164,Capacity_1!$B:$B,$H172)</f>
        <v>2189.6204344565367</v>
      </c>
      <c r="M172" s="1">
        <f>SUMIFS(Capacity_1!H:H,Capacity_1!$A:$A,$B$164,Capacity_1!$B:$B,$H172)-SUMIFS(Capacity_1!$C:$C,Capacity_1!$A:$A,$B$164,Capacity_1!$B:$B,$H172)</f>
        <v>2496.6573523397365</v>
      </c>
      <c r="N172" s="1">
        <f>SUMIFS(Capacity_1!I:I,Capacity_1!$A:$A,$B$164,Capacity_1!$B:$B,$H172)-SUMIFS(Capacity_1!$C:$C,Capacity_1!$A:$A,$B$164,Capacity_1!$B:$B,$H172)</f>
        <v>3007.7577224761367</v>
      </c>
      <c r="O172" s="1">
        <f>SUMIFS(Capacity_1!J:J,Capacity_1!$A:$A,$B$164,Capacity_1!$B:$B,$H172)-SUMIFS(Capacity_1!$C:$C,Capacity_1!$A:$A,$B$164,Capacity_1!$B:$B,$H172)</f>
        <v>4192.0491972930377</v>
      </c>
      <c r="P172" s="1">
        <f>SUMIFS(Capacity_1!K:K,Capacity_1!$A:$A,$B$164,Capacity_1!$B:$B,$H172)-SUMIFS(Capacity_1!$C:$C,Capacity_1!$A:$A,$B$164,Capacity_1!$B:$B,$H172)</f>
        <v>5249.7649849954378</v>
      </c>
      <c r="Q172" s="1">
        <f>SUMIFS(Capacity_1!L:L,Capacity_1!$A:$A,$B$164,Capacity_1!$B:$B,$H172)-SUMIFS(Capacity_1!$C:$C,Capacity_1!$A:$A,$B$164,Capacity_1!$B:$B,$H172)</f>
        <v>5769.3502329250368</v>
      </c>
      <c r="R172" s="1">
        <f>SUMIFS(Capacity_1!M:M,Capacity_1!$A:$A,$B$164,Capacity_1!$B:$B,$H172)-SUMIFS(Capacity_1!$C:$C,Capacity_1!$A:$A,$B$164,Capacity_1!$B:$B,$H172)</f>
        <v>6450.2667283107367</v>
      </c>
      <c r="S172" s="1">
        <f>SUMIFS(Capacity_1!N:N,Capacity_1!$A:$A,$B$164,Capacity_1!$B:$B,$H172)-SUMIFS(Capacity_1!$C:$C,Capacity_1!$A:$A,$B$164,Capacity_1!$B:$B,$H172)</f>
        <v>7435.9352661403373</v>
      </c>
      <c r="T172" s="1">
        <f>SUMIFS(Capacity_1!O:O,Capacity_1!$A:$A,$B$164,Capacity_1!$B:$B,$H172)-SUMIFS(Capacity_1!$C:$C,Capacity_1!$A:$A,$B$164,Capacity_1!$B:$B,$H172)</f>
        <v>7745.4076396824385</v>
      </c>
      <c r="U172" s="1">
        <f>SUMIFS(Capacity_1!P:P,Capacity_1!$A:$A,$B$164,Capacity_1!$B:$B,$H172)-SUMIFS(Capacity_1!$C:$C,Capacity_1!$A:$A,$B$164,Capacity_1!$B:$B,$H172)</f>
        <v>8444.1623230690384</v>
      </c>
      <c r="V172" s="1">
        <f>SUMIFS(Capacity_1!Q:Q,Capacity_1!$A:$A,$B$164,Capacity_1!$B:$B,$H172)-SUMIFS(Capacity_1!$C:$C,Capacity_1!$A:$A,$B$164,Capacity_1!$B:$B,$H172)</f>
        <v>8711.9146042740394</v>
      </c>
      <c r="W172" s="1">
        <f>SUMIFS(Capacity_1!R:R,Capacity_1!$A:$A,$B$164,Capacity_1!$B:$B,$H172)-SUMIFS(Capacity_1!$C:$C,Capacity_1!$A:$A,$B$164,Capacity_1!$B:$B,$H172)</f>
        <v>10159.890999144038</v>
      </c>
      <c r="X172" s="1">
        <f>SUMIFS(Capacity_1!S:S,Capacity_1!$A:$A,$B$164,Capacity_1!$B:$B,$H172)-SUMIFS(Capacity_1!$C:$C,Capacity_1!$A:$A,$B$164,Capacity_1!$B:$B,$H172)</f>
        <v>11096.596952643036</v>
      </c>
      <c r="Y172" s="1">
        <f>SUMIFS(Capacity_1!T:T,Capacity_1!$A:$A,$B$164,Capacity_1!$B:$B,$H172)-SUMIFS(Capacity_1!$C:$C,Capacity_1!$A:$A,$B$164,Capacity_1!$B:$B,$H172)</f>
        <v>12118.155963605939</v>
      </c>
      <c r="Z172" s="1">
        <f>SUMIFS(Capacity_1!U:U,Capacity_1!$A:$A,$B$164,Capacity_1!$B:$B,$H172)-SUMIFS(Capacity_1!$C:$C,Capacity_1!$A:$A,$B$164,Capacity_1!$B:$B,$H172)</f>
        <v>12483.289467685237</v>
      </c>
      <c r="AA172" s="1">
        <f>SUMIFS(Capacity_1!V:V,Capacity_1!$A:$A,$B$164,Capacity_1!$B:$B,$H172)-SUMIFS(Capacity_1!$C:$C,Capacity_1!$A:$A,$B$164,Capacity_1!$B:$B,$H172)</f>
        <v>12916.290684320837</v>
      </c>
      <c r="AB172" s="1">
        <f>SUMIFS(Capacity_1!W:W,Capacity_1!$A:$A,$B$164,Capacity_1!$B:$B,$H172)-SUMIFS(Capacity_1!$C:$C,Capacity_1!$A:$A,$B$164,Capacity_1!$B:$B,$H172)</f>
        <v>13069.185604104738</v>
      </c>
      <c r="AC172" s="1">
        <f>SUMIFS(Capacity_1!X:X,Capacity_1!$A:$A,$B$164,Capacity_1!$B:$B,$H172)-SUMIFS(Capacity_1!$C:$C,Capacity_1!$A:$A,$B$164,Capacity_1!$B:$B,$H172)</f>
        <v>13244.882896364237</v>
      </c>
    </row>
    <row r="173" spans="1:30">
      <c r="H173" s="76" t="s">
        <v>119</v>
      </c>
      <c r="I173" s="1">
        <f>SUMIFS(Capacity_1!D:D,Capacity_1!$A:$A,$B$164,Capacity_1!$B:$B,$H173)-SUMIFS(Capacity_1!$C:$C,Capacity_1!$A:$A,$B$164,Capacity_1!$B:$B,$H173)</f>
        <v>64.325329767982339</v>
      </c>
      <c r="J173" s="1">
        <f>SUMIFS(Capacity_1!E:E,Capacity_1!$A:$A,$B$164,Capacity_1!$B:$B,$H173)-SUMIFS(Capacity_1!$C:$C,Capacity_1!$A:$A,$B$164,Capacity_1!$B:$B,$H173)</f>
        <v>172.63780924777268</v>
      </c>
      <c r="K173" s="1">
        <f>SUMIFS(Capacity_1!F:F,Capacity_1!$A:$A,$B$164,Capacity_1!$B:$B,$H173)-SUMIFS(Capacity_1!$C:$C,Capacity_1!$A:$A,$B$164,Capacity_1!$B:$B,$H173)</f>
        <v>315.71020443524526</v>
      </c>
      <c r="L173" s="1">
        <f>SUMIFS(Capacity_1!G:G,Capacity_1!$A:$A,$B$164,Capacity_1!$B:$B,$H173)-SUMIFS(Capacity_1!$C:$C,Capacity_1!$A:$A,$B$164,Capacity_1!$B:$B,$H173)</f>
        <v>515.52487320264925</v>
      </c>
      <c r="M173" s="1">
        <f>SUMIFS(Capacity_1!H:H,Capacity_1!$A:$A,$B$164,Capacity_1!$B:$B,$H173)-SUMIFS(Capacity_1!$C:$C,Capacity_1!$A:$A,$B$164,Capacity_1!$B:$B,$H173)</f>
        <v>676.78411298407332</v>
      </c>
      <c r="N173" s="1">
        <f>SUMIFS(Capacity_1!I:I,Capacity_1!$A:$A,$B$164,Capacity_1!$B:$B,$H173)-SUMIFS(Capacity_1!$C:$C,Capacity_1!$A:$A,$B$164,Capacity_1!$B:$B,$H173)</f>
        <v>792.46880398308883</v>
      </c>
      <c r="O173" s="1">
        <f>SUMIFS(Capacity_1!J:J,Capacity_1!$A:$A,$B$164,Capacity_1!$B:$B,$H173)-SUMIFS(Capacity_1!$C:$C,Capacity_1!$A:$A,$B$164,Capacity_1!$B:$B,$H173)</f>
        <v>912.97634968352929</v>
      </c>
      <c r="P173" s="1">
        <f>SUMIFS(Capacity_1!K:K,Capacity_1!$A:$A,$B$164,Capacity_1!$B:$B,$H173)-SUMIFS(Capacity_1!$C:$C,Capacity_1!$A:$A,$B$164,Capacity_1!$B:$B,$H173)</f>
        <v>1032.8548107270321</v>
      </c>
      <c r="Q173" s="1">
        <f>SUMIFS(Capacity_1!L:L,Capacity_1!$A:$A,$B$164,Capacity_1!$B:$B,$H173)-SUMIFS(Capacity_1!$C:$C,Capacity_1!$A:$A,$B$164,Capacity_1!$B:$B,$H173)</f>
        <v>1158.0360452291002</v>
      </c>
      <c r="R173" s="1">
        <f>SUMIFS(Capacity_1!M:M,Capacity_1!$A:$A,$B$164,Capacity_1!$B:$B,$H173)-SUMIFS(Capacity_1!$C:$C,Capacity_1!$A:$A,$B$164,Capacity_1!$B:$B,$H173)</f>
        <v>1154.3227677296454</v>
      </c>
      <c r="S173" s="1">
        <f>SUMIFS(Capacity_1!N:N,Capacity_1!$A:$A,$B$164,Capacity_1!$B:$B,$H173)-SUMIFS(Capacity_1!$C:$C,Capacity_1!$A:$A,$B$164,Capacity_1!$B:$B,$H173)</f>
        <v>1138.1712385693522</v>
      </c>
      <c r="T173" s="1">
        <f>SUMIFS(Capacity_1!O:O,Capacity_1!$A:$A,$B$164,Capacity_1!$B:$B,$H173)-SUMIFS(Capacity_1!$C:$C,Capacity_1!$A:$A,$B$164,Capacity_1!$B:$B,$H173)</f>
        <v>1073.7446618502145</v>
      </c>
      <c r="U173" s="1">
        <f>SUMIFS(Capacity_1!P:P,Capacity_1!$A:$A,$B$164,Capacity_1!$B:$B,$H173)-SUMIFS(Capacity_1!$C:$C,Capacity_1!$A:$A,$B$164,Capacity_1!$B:$B,$H173)</f>
        <v>1022.7799542452966</v>
      </c>
      <c r="V173" s="1">
        <f>SUMIFS(Capacity_1!Q:Q,Capacity_1!$A:$A,$B$164,Capacity_1!$B:$B,$H173)-SUMIFS(Capacity_1!$C:$C,Capacity_1!$A:$A,$B$164,Capacity_1!$B:$B,$H173)</f>
        <v>1010.5845402088677</v>
      </c>
      <c r="W173" s="1">
        <f>SUMIFS(Capacity_1!R:R,Capacity_1!$A:$A,$B$164,Capacity_1!$B:$B,$H173)-SUMIFS(Capacity_1!$C:$C,Capacity_1!$A:$A,$B$164,Capacity_1!$B:$B,$H173)</f>
        <v>1048.1321966921905</v>
      </c>
      <c r="X173" s="1">
        <f>SUMIFS(Capacity_1!S:S,Capacity_1!$A:$A,$B$164,Capacity_1!$B:$B,$H173)-SUMIFS(Capacity_1!$C:$C,Capacity_1!$A:$A,$B$164,Capacity_1!$B:$B,$H173)</f>
        <v>1088.3952330020325</v>
      </c>
      <c r="Y173" s="1">
        <f>SUMIFS(Capacity_1!T:T,Capacity_1!$A:$A,$B$164,Capacity_1!$B:$B,$H173)-SUMIFS(Capacity_1!$C:$C,Capacity_1!$A:$A,$B$164,Capacity_1!$B:$B,$H173)</f>
        <v>1131.4003973268345</v>
      </c>
      <c r="Z173" s="1">
        <f>SUMIFS(Capacity_1!U:U,Capacity_1!$A:$A,$B$164,Capacity_1!$B:$B,$H173)-SUMIFS(Capacity_1!$C:$C,Capacity_1!$A:$A,$B$164,Capacity_1!$B:$B,$H173)</f>
        <v>1202.1192068272971</v>
      </c>
      <c r="AA173" s="1">
        <f>SUMIFS(Capacity_1!V:V,Capacity_1!$A:$A,$B$164,Capacity_1!$B:$B,$H173)-SUMIFS(Capacity_1!$C:$C,Capacity_1!$A:$A,$B$164,Capacity_1!$B:$B,$H173)</f>
        <v>1281.2125121647682</v>
      </c>
      <c r="AB173" s="1">
        <f>SUMIFS(Capacity_1!W:W,Capacity_1!$A:$A,$B$164,Capacity_1!$B:$B,$H173)-SUMIFS(Capacity_1!$C:$C,Capacity_1!$A:$A,$B$164,Capacity_1!$B:$B,$H173)</f>
        <v>1307.1920472929678</v>
      </c>
      <c r="AC173" s="1">
        <f>SUMIFS(Capacity_1!X:X,Capacity_1!$A:$A,$B$164,Capacity_1!$B:$B,$H173)-SUMIFS(Capacity_1!$C:$C,Capacity_1!$A:$A,$B$164,Capacity_1!$B:$B,$H173)</f>
        <v>1331.3104807303503</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1888.2000000000007</v>
      </c>
      <c r="L174" s="1">
        <f>SUMIFS(Capacity_1!G:G,Capacity_1!$A:$A,$B$164,Capacity_1!$B:$B,$H174)-SUMIFS(Capacity_1!$C:$C,Capacity_1!$A:$A,$B$164,Capacity_1!$B:$B,$H174)</f>
        <v>2888.2000000000007</v>
      </c>
      <c r="M174" s="1">
        <f>SUMIFS(Capacity_1!H:H,Capacity_1!$A:$A,$B$164,Capacity_1!$B:$B,$H174)-SUMIFS(Capacity_1!$C:$C,Capacity_1!$A:$A,$B$164,Capacity_1!$B:$B,$H174)</f>
        <v>3047.1249427500006</v>
      </c>
      <c r="N174" s="1">
        <f>SUMIFS(Capacity_1!I:I,Capacity_1!$A:$A,$B$164,Capacity_1!$B:$B,$H174)-SUMIFS(Capacity_1!$C:$C,Capacity_1!$A:$A,$B$164,Capacity_1!$B:$B,$H174)</f>
        <v>3306.9249427499999</v>
      </c>
      <c r="O174" s="1">
        <f>SUMIFS(Capacity_1!J:J,Capacity_1!$A:$A,$B$164,Capacity_1!$B:$B,$H174)-SUMIFS(Capacity_1!$C:$C,Capacity_1!$A:$A,$B$164,Capacity_1!$B:$B,$H174)</f>
        <v>5430.2387119199993</v>
      </c>
      <c r="P174" s="1">
        <f>SUMIFS(Capacity_1!K:K,Capacity_1!$A:$A,$B$164,Capacity_1!$B:$B,$H174)-SUMIFS(Capacity_1!$C:$C,Capacity_1!$A:$A,$B$164,Capacity_1!$B:$B,$H174)</f>
        <v>5848.9664843600003</v>
      </c>
      <c r="Q174" s="1">
        <f>SUMIFS(Capacity_1!L:L,Capacity_1!$A:$A,$B$164,Capacity_1!$B:$B,$H174)-SUMIFS(Capacity_1!$C:$C,Capacity_1!$A:$A,$B$164,Capacity_1!$B:$B,$H174)</f>
        <v>6093.7865083500001</v>
      </c>
      <c r="R174" s="1">
        <f>SUMIFS(Capacity_1!M:M,Capacity_1!$A:$A,$B$164,Capacity_1!$B:$B,$H174)-SUMIFS(Capacity_1!$C:$C,Capacity_1!$A:$A,$B$164,Capacity_1!$B:$B,$H174)</f>
        <v>8941.2434759800017</v>
      </c>
      <c r="S174" s="1">
        <f>SUMIFS(Capacity_1!N:N,Capacity_1!$A:$A,$B$164,Capacity_1!$B:$B,$H174)-SUMIFS(Capacity_1!$C:$C,Capacity_1!$A:$A,$B$164,Capacity_1!$B:$B,$H174)</f>
        <v>12349.605369270001</v>
      </c>
      <c r="T174" s="1">
        <f>SUMIFS(Capacity_1!O:O,Capacity_1!$A:$A,$B$164,Capacity_1!$B:$B,$H174)-SUMIFS(Capacity_1!$C:$C,Capacity_1!$A:$A,$B$164,Capacity_1!$B:$B,$H174)</f>
        <v>12988.224578239999</v>
      </c>
      <c r="U174" s="1">
        <f>SUMIFS(Capacity_1!P:P,Capacity_1!$A:$A,$B$164,Capacity_1!$B:$B,$H174)-SUMIFS(Capacity_1!$C:$C,Capacity_1!$A:$A,$B$164,Capacity_1!$B:$B,$H174)</f>
        <v>13077.883713480001</v>
      </c>
      <c r="V174" s="1">
        <f>SUMIFS(Capacity_1!Q:Q,Capacity_1!$A:$A,$B$164,Capacity_1!$B:$B,$H174)-SUMIFS(Capacity_1!$C:$C,Capacity_1!$A:$A,$B$164,Capacity_1!$B:$B,$H174)</f>
        <v>13077.883713480001</v>
      </c>
      <c r="W174" s="1">
        <f>SUMIFS(Capacity_1!R:R,Capacity_1!$A:$A,$B$164,Capacity_1!$B:$B,$H174)-SUMIFS(Capacity_1!$C:$C,Capacity_1!$A:$A,$B$164,Capacity_1!$B:$B,$H174)</f>
        <v>17187.883713470001</v>
      </c>
      <c r="X174" s="1">
        <f>SUMIFS(Capacity_1!S:S,Capacity_1!$A:$A,$B$164,Capacity_1!$B:$B,$H174)-SUMIFS(Capacity_1!$C:$C,Capacity_1!$A:$A,$B$164,Capacity_1!$B:$B,$H174)</f>
        <v>18347.883713470004</v>
      </c>
      <c r="Y174" s="1">
        <f>SUMIFS(Capacity_1!T:T,Capacity_1!$A:$A,$B$164,Capacity_1!$B:$B,$H174)-SUMIFS(Capacity_1!$C:$C,Capacity_1!$A:$A,$B$164,Capacity_1!$B:$B,$H174)</f>
        <v>20402.655864290002</v>
      </c>
      <c r="Z174" s="1">
        <f>SUMIFS(Capacity_1!U:U,Capacity_1!$A:$A,$B$164,Capacity_1!$B:$B,$H174)-SUMIFS(Capacity_1!$C:$C,Capacity_1!$A:$A,$B$164,Capacity_1!$B:$B,$H174)</f>
        <v>20402.655864300006</v>
      </c>
      <c r="AA174" s="1">
        <f>SUMIFS(Capacity_1!V:V,Capacity_1!$A:$A,$B$164,Capacity_1!$B:$B,$H174)-SUMIFS(Capacity_1!$C:$C,Capacity_1!$A:$A,$B$164,Capacity_1!$B:$B,$H174)</f>
        <v>20582.089673170005</v>
      </c>
      <c r="AB174" s="1">
        <f>SUMIFS(Capacity_1!W:W,Capacity_1!$A:$A,$B$164,Capacity_1!$B:$B,$H174)-SUMIFS(Capacity_1!$C:$C,Capacity_1!$A:$A,$B$164,Capacity_1!$B:$B,$H174)</f>
        <v>20863.868069420005</v>
      </c>
      <c r="AC174" s="1">
        <f>SUMIFS(Capacity_1!X:X,Capacity_1!$A:$A,$B$164,Capacity_1!$B:$B,$H174)-SUMIFS(Capacity_1!$C:$C,Capacity_1!$A:$A,$B$164,Capacity_1!$B:$B,$H174)</f>
        <v>20863.868069420005</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1803.6874800799997</v>
      </c>
      <c r="N175" s="1">
        <f>SUMIFS(Capacity_1!I:I,Capacity_1!$A:$A,$B$164,Capacity_1!$B:$B,$H175)-SUMIFS(Capacity_1!$C:$C,Capacity_1!$A:$A,$B$164,Capacity_1!$B:$B,$H175)</f>
        <v>2324.9616674499994</v>
      </c>
      <c r="O175" s="1">
        <f>SUMIFS(Capacity_1!J:J,Capacity_1!$A:$A,$B$164,Capacity_1!$B:$B,$H175)-SUMIFS(Capacity_1!$C:$C,Capacity_1!$A:$A,$B$164,Capacity_1!$B:$B,$H175)</f>
        <v>5596.9523133700004</v>
      </c>
      <c r="P175" s="1">
        <f>SUMIFS(Capacity_1!K:K,Capacity_1!$A:$A,$B$164,Capacity_1!$B:$B,$H175)-SUMIFS(Capacity_1!$C:$C,Capacity_1!$A:$A,$B$164,Capacity_1!$B:$B,$H175)</f>
        <v>5696.9523133700004</v>
      </c>
      <c r="Q175" s="1">
        <f>SUMIFS(Capacity_1!L:L,Capacity_1!$A:$A,$B$164,Capacity_1!$B:$B,$H175)-SUMIFS(Capacity_1!$C:$C,Capacity_1!$A:$A,$B$164,Capacity_1!$B:$B,$H175)</f>
        <v>5696.9523133700004</v>
      </c>
      <c r="R175" s="1">
        <f>SUMIFS(Capacity_1!M:M,Capacity_1!$A:$A,$B$164,Capacity_1!$B:$B,$H175)-SUMIFS(Capacity_1!$C:$C,Capacity_1!$A:$A,$B$164,Capacity_1!$B:$B,$H175)</f>
        <v>7600.9996950599998</v>
      </c>
      <c r="S175" s="1">
        <f>SUMIFS(Capacity_1!N:N,Capacity_1!$A:$A,$B$164,Capacity_1!$B:$B,$H175)-SUMIFS(Capacity_1!$C:$C,Capacity_1!$A:$A,$B$164,Capacity_1!$B:$B,$H175)</f>
        <v>8558.4359849499997</v>
      </c>
      <c r="T175" s="1">
        <f>SUMIFS(Capacity_1!O:O,Capacity_1!$A:$A,$B$164,Capacity_1!$B:$B,$H175)-SUMIFS(Capacity_1!$C:$C,Capacity_1!$A:$A,$B$164,Capacity_1!$B:$B,$H175)</f>
        <v>8760.9645161700009</v>
      </c>
      <c r="U175" s="1">
        <f>SUMIFS(Capacity_1!P:P,Capacity_1!$A:$A,$B$164,Capacity_1!$B:$B,$H175)-SUMIFS(Capacity_1!$C:$C,Capacity_1!$A:$A,$B$164,Capacity_1!$B:$B,$H175)</f>
        <v>8798.4072711200006</v>
      </c>
      <c r="V175" s="1">
        <f>SUMIFS(Capacity_1!Q:Q,Capacity_1!$A:$A,$B$164,Capacity_1!$B:$B,$H175)-SUMIFS(Capacity_1!$C:$C,Capacity_1!$A:$A,$B$164,Capacity_1!$B:$B,$H175)</f>
        <v>8798.4072711200006</v>
      </c>
      <c r="W175" s="1">
        <f>SUMIFS(Capacity_1!R:R,Capacity_1!$A:$A,$B$164,Capacity_1!$B:$B,$H175)-SUMIFS(Capacity_1!$C:$C,Capacity_1!$A:$A,$B$164,Capacity_1!$B:$B,$H175)</f>
        <v>8798.4072711200006</v>
      </c>
      <c r="X175" s="1">
        <f>SUMIFS(Capacity_1!S:S,Capacity_1!$A:$A,$B$164,Capacity_1!$B:$B,$H175)-SUMIFS(Capacity_1!$C:$C,Capacity_1!$A:$A,$B$164,Capacity_1!$B:$B,$H175)</f>
        <v>8798.4072711200006</v>
      </c>
      <c r="Y175" s="1">
        <f>SUMIFS(Capacity_1!T:T,Capacity_1!$A:$A,$B$164,Capacity_1!$B:$B,$H175)-SUMIFS(Capacity_1!$C:$C,Capacity_1!$A:$A,$B$164,Capacity_1!$B:$B,$H175)</f>
        <v>8798.4072711200006</v>
      </c>
      <c r="Z175" s="1">
        <f>SUMIFS(Capacity_1!U:U,Capacity_1!$A:$A,$B$164,Capacity_1!$B:$B,$H175)-SUMIFS(Capacity_1!$C:$C,Capacity_1!$A:$A,$B$164,Capacity_1!$B:$B,$H175)</f>
        <v>8798.4072711200006</v>
      </c>
      <c r="AA175" s="1">
        <f>SUMIFS(Capacity_1!V:V,Capacity_1!$A:$A,$B$164,Capacity_1!$B:$B,$H175)-SUMIFS(Capacity_1!$C:$C,Capacity_1!$A:$A,$B$164,Capacity_1!$B:$B,$H175)</f>
        <v>8798.4072711200006</v>
      </c>
      <c r="AB175" s="1">
        <f>SUMIFS(Capacity_1!W:W,Capacity_1!$A:$A,$B$164,Capacity_1!$B:$B,$H175)-SUMIFS(Capacity_1!$C:$C,Capacity_1!$A:$A,$B$164,Capacity_1!$B:$B,$H175)</f>
        <v>8798.4072711200006</v>
      </c>
      <c r="AC175" s="1">
        <f>SUMIFS(Capacity_1!X:X,Capacity_1!$A:$A,$B$164,Capacity_1!$B:$B,$H175)-SUMIFS(Capacity_1!$C:$C,Capacity_1!$A:$A,$B$164,Capacity_1!$B:$B,$H175)</f>
        <v>8798.4072711200006</v>
      </c>
    </row>
    <row r="176" spans="1:30">
      <c r="H176" s="77" t="s">
        <v>122</v>
      </c>
      <c r="I176" s="1">
        <f>SUMIFS(Capacity_1!D:D,Capacity_1!$A:$A,$B$164,Capacity_1!$B:$B,$H176)-SUMIFS(Capacity_1!$C:$C,Capacity_1!$A:$A,$B$164,Capacity_1!$B:$B,$H176)</f>
        <v>1633.4411295925074</v>
      </c>
      <c r="J176" s="1">
        <f>SUMIFS(Capacity_1!E:E,Capacity_1!$A:$A,$B$164,Capacity_1!$B:$B,$H176)-SUMIFS(Capacity_1!$C:$C,Capacity_1!$A:$A,$B$164,Capacity_1!$B:$B,$H176)</f>
        <v>3053.3356258004242</v>
      </c>
      <c r="K176" s="1">
        <f>SUMIFS(Capacity_1!F:F,Capacity_1!$A:$A,$B$164,Capacity_1!$B:$B,$H176)-SUMIFS(Capacity_1!$C:$C,Capacity_1!$A:$A,$B$164,Capacity_1!$B:$B,$H176)</f>
        <v>4063.4993096385006</v>
      </c>
      <c r="L176" s="1">
        <f>SUMIFS(Capacity_1!G:G,Capacity_1!$A:$A,$B$164,Capacity_1!$B:$B,$H176)-SUMIFS(Capacity_1!$C:$C,Capacity_1!$A:$A,$B$164,Capacity_1!$B:$B,$H176)</f>
        <v>5588.6465730946256</v>
      </c>
      <c r="M176" s="1">
        <f>SUMIFS(Capacity_1!H:H,Capacity_1!$A:$A,$B$164,Capacity_1!$B:$B,$H176)-SUMIFS(Capacity_1!$C:$C,Capacity_1!$A:$A,$B$164,Capacity_1!$B:$B,$H176)</f>
        <v>5844.898496048394</v>
      </c>
      <c r="N176" s="1">
        <f>SUMIFS(Capacity_1!I:I,Capacity_1!$A:$A,$B$164,Capacity_1!$B:$B,$H176)-SUMIFS(Capacity_1!$C:$C,Capacity_1!$A:$A,$B$164,Capacity_1!$B:$B,$H176)</f>
        <v>6086.3732001114076</v>
      </c>
      <c r="O176" s="1">
        <f>SUMIFS(Capacity_1!J:J,Capacity_1!$A:$A,$B$164,Capacity_1!$B:$B,$H176)-SUMIFS(Capacity_1!$C:$C,Capacity_1!$A:$A,$B$164,Capacity_1!$B:$B,$H176)</f>
        <v>6326.05376434141</v>
      </c>
      <c r="P176" s="1">
        <f>SUMIFS(Capacity_1!K:K,Capacity_1!$A:$A,$B$164,Capacity_1!$B:$B,$H176)-SUMIFS(Capacity_1!$C:$C,Capacity_1!$A:$A,$B$164,Capacity_1!$B:$B,$H176)</f>
        <v>6685.9931825079075</v>
      </c>
      <c r="Q176" s="1">
        <f>SUMIFS(Capacity_1!L:L,Capacity_1!$A:$A,$B$164,Capacity_1!$B:$B,$H176)-SUMIFS(Capacity_1!$C:$C,Capacity_1!$A:$A,$B$164,Capacity_1!$B:$B,$H176)</f>
        <v>6953.1846947093436</v>
      </c>
      <c r="R176" s="1">
        <f>SUMIFS(Capacity_1!M:M,Capacity_1!$A:$A,$B$164,Capacity_1!$B:$B,$H176)-SUMIFS(Capacity_1!$C:$C,Capacity_1!$A:$A,$B$164,Capacity_1!$B:$B,$H176)</f>
        <v>7194.1833022471874</v>
      </c>
      <c r="S176" s="1">
        <f>SUMIFS(Capacity_1!N:N,Capacity_1!$A:$A,$B$164,Capacity_1!$B:$B,$H176)-SUMIFS(Capacity_1!$C:$C,Capacity_1!$A:$A,$B$164,Capacity_1!$B:$B,$H176)</f>
        <v>7484.0582900567133</v>
      </c>
      <c r="T176" s="1">
        <f>SUMIFS(Capacity_1!O:O,Capacity_1!$A:$A,$B$164,Capacity_1!$B:$B,$H176)-SUMIFS(Capacity_1!$C:$C,Capacity_1!$A:$A,$B$164,Capacity_1!$B:$B,$H176)</f>
        <v>8078.9443007775481</v>
      </c>
      <c r="U176" s="1">
        <f>SUMIFS(Capacity_1!P:P,Capacity_1!$A:$A,$B$164,Capacity_1!$B:$B,$H176)-SUMIFS(Capacity_1!$C:$C,Capacity_1!$A:$A,$B$164,Capacity_1!$B:$B,$H176)</f>
        <v>8820.6141552748668</v>
      </c>
      <c r="V176" s="1">
        <f>SUMIFS(Capacity_1!Q:Q,Capacity_1!$A:$A,$B$164,Capacity_1!$B:$B,$H176)-SUMIFS(Capacity_1!$C:$C,Capacity_1!$A:$A,$B$164,Capacity_1!$B:$B,$H176)</f>
        <v>9962.41370811257</v>
      </c>
      <c r="W176" s="1">
        <f>SUMIFS(Capacity_1!R:R,Capacity_1!$A:$A,$B$164,Capacity_1!$B:$B,$H176)-SUMIFS(Capacity_1!$C:$C,Capacity_1!$A:$A,$B$164,Capacity_1!$B:$B,$H176)</f>
        <v>11761.688137353889</v>
      </c>
      <c r="X176" s="1">
        <f>SUMIFS(Capacity_1!S:S,Capacity_1!$A:$A,$B$164,Capacity_1!$B:$B,$H176)-SUMIFS(Capacity_1!$C:$C,Capacity_1!$A:$A,$B$164,Capacity_1!$B:$B,$H176)</f>
        <v>12641.165490015032</v>
      </c>
      <c r="Y176" s="1">
        <f>SUMIFS(Capacity_1!T:T,Capacity_1!$A:$A,$B$164,Capacity_1!$B:$B,$H176)-SUMIFS(Capacity_1!$C:$C,Capacity_1!$A:$A,$B$164,Capacity_1!$B:$B,$H176)</f>
        <v>13450.48356647421</v>
      </c>
      <c r="Z176" s="1">
        <f>SUMIFS(Capacity_1!U:U,Capacity_1!$A:$A,$B$164,Capacity_1!$B:$B,$H176)-SUMIFS(Capacity_1!$C:$C,Capacity_1!$A:$A,$B$164,Capacity_1!$B:$B,$H176)</f>
        <v>14094.767890689371</v>
      </c>
      <c r="AA176" s="1">
        <f>SUMIFS(Capacity_1!V:V,Capacity_1!$A:$A,$B$164,Capacity_1!$B:$B,$H176)-SUMIFS(Capacity_1!$C:$C,Capacity_1!$A:$A,$B$164,Capacity_1!$B:$B,$H176)</f>
        <v>14715.138918124772</v>
      </c>
      <c r="AB176" s="1">
        <f>SUMIFS(Capacity_1!W:W,Capacity_1!$A:$A,$B$164,Capacity_1!$B:$B,$H176)-SUMIFS(Capacity_1!$C:$C,Capacity_1!$A:$A,$B$164,Capacity_1!$B:$B,$H176)</f>
        <v>15884.658897210698</v>
      </c>
      <c r="AC176" s="1">
        <f>SUMIFS(Capacity_1!X:X,Capacity_1!$A:$A,$B$164,Capacity_1!$B:$B,$H176)-SUMIFS(Capacity_1!$C:$C,Capacity_1!$A:$A,$B$164,Capacity_1!$B:$B,$H176)</f>
        <v>17066.728971995941</v>
      </c>
    </row>
    <row r="177" spans="1:30">
      <c r="H177" s="69" t="s">
        <v>123</v>
      </c>
      <c r="I177" s="1">
        <f>SUM(I167:I172,I179)</f>
        <v>82.368211221285833</v>
      </c>
      <c r="J177" s="1">
        <f t="shared" ref="J177:AC177" si="3">SUM(J167:J172,J179)</f>
        <v>-544.51529967694262</v>
      </c>
      <c r="K177" s="1">
        <f t="shared" si="3"/>
        <v>-3531.0426266428267</v>
      </c>
      <c r="L177" s="1">
        <f t="shared" si="3"/>
        <v>-945.47838911928841</v>
      </c>
      <c r="M177" s="1">
        <f t="shared" si="3"/>
        <v>-1261.0976474450608</v>
      </c>
      <c r="N177" s="1">
        <f t="shared" si="3"/>
        <v>-2008.5999728633458</v>
      </c>
      <c r="O177" s="1">
        <f t="shared" si="3"/>
        <v>-2358.5446959186838</v>
      </c>
      <c r="P177" s="1">
        <f t="shared" si="3"/>
        <v>-2102.4278211045207</v>
      </c>
      <c r="Q177" s="1">
        <f t="shared" si="3"/>
        <v>-1673.7690752766161</v>
      </c>
      <c r="R177" s="1">
        <f t="shared" si="3"/>
        <v>-2788.3512361150079</v>
      </c>
      <c r="S177" s="1">
        <f t="shared" si="3"/>
        <v>-2078.8582325176853</v>
      </c>
      <c r="T177" s="1">
        <f t="shared" si="3"/>
        <v>-2525.9650405465113</v>
      </c>
      <c r="U177" s="1">
        <f t="shared" si="3"/>
        <v>-2154.8403853934747</v>
      </c>
      <c r="V177" s="1">
        <f t="shared" si="3"/>
        <v>-1323.4764267886449</v>
      </c>
      <c r="W177" s="1">
        <f t="shared" si="3"/>
        <v>-2815.8953866239954</v>
      </c>
      <c r="X177" s="1">
        <f t="shared" si="3"/>
        <v>-1981.7641475032628</v>
      </c>
      <c r="Y177" s="1">
        <f t="shared" si="3"/>
        <v>-1227.708696545744</v>
      </c>
      <c r="Z177" s="1">
        <f t="shared" si="3"/>
        <v>-698.40008068119664</v>
      </c>
      <c r="AA177" s="1">
        <f t="shared" si="3"/>
        <v>-1124.8635704549822</v>
      </c>
      <c r="AB177" s="1">
        <f t="shared" si="3"/>
        <v>-1039.0404313582803</v>
      </c>
      <c r="AC177" s="1">
        <f t="shared" si="3"/>
        <v>-142.60610963169552</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-3600.3444420897576</v>
      </c>
      <c r="K185" s="1">
        <f>SUMIFS(Generation_1!E:E,Generation_1!$A:$A,$B$182,Generation_1!$B:$B,$H185)-SUMIFS(Generation_1!$C:$C,Generation_1!$A:$A,$B$182,Generation_1!$B:$B,$H185)</f>
        <v>-7821.89820339375</v>
      </c>
      <c r="L185" s="1">
        <f>SUMIFS(Generation_1!F:F,Generation_1!$A:$A,$B$182,Generation_1!$B:$B,$H185)-SUMIFS(Generation_1!$C:$C,Generation_1!$A:$A,$B$182,Generation_1!$B:$B,$H185)</f>
        <v>-15112.569426929942</v>
      </c>
      <c r="M185" s="1">
        <f>SUMIFS(Generation_1!G:G,Generation_1!$A:$A,$B$182,Generation_1!$B:$B,$H185)-SUMIFS(Generation_1!$C:$C,Generation_1!$A:$A,$B$182,Generation_1!$B:$B,$H185)</f>
        <v>-18002.478167932481</v>
      </c>
      <c r="N185" s="1">
        <f>SUMIFS(Generation_1!H:H,Generation_1!$A:$A,$B$182,Generation_1!$B:$B,$H185)-SUMIFS(Generation_1!$C:$C,Generation_1!$A:$A,$B$182,Generation_1!$B:$B,$H185)</f>
        <v>-17967.390275477635</v>
      </c>
      <c r="O185" s="1">
        <f>SUMIFS(Generation_1!I:I,Generation_1!$A:$A,$B$182,Generation_1!$B:$B,$H185)-SUMIFS(Generation_1!$C:$C,Generation_1!$A:$A,$B$182,Generation_1!$B:$B,$H185)</f>
        <v>-13188.587759324408</v>
      </c>
      <c r="P185" s="1">
        <f>SUMIFS(Generation_1!J:J,Generation_1!$A:$A,$B$182,Generation_1!$B:$B,$H185)-SUMIFS(Generation_1!$C:$C,Generation_1!$A:$A,$B$182,Generation_1!$B:$B,$H185)</f>
        <v>-15554.608228846017</v>
      </c>
      <c r="Q185" s="1">
        <f>SUMIFS(Generation_1!K:K,Generation_1!$A:$A,$B$182,Generation_1!$B:$B,$H185)-SUMIFS(Generation_1!$C:$C,Generation_1!$A:$A,$B$182,Generation_1!$B:$B,$H185)</f>
        <v>-14525.830251795705</v>
      </c>
      <c r="R185" s="1">
        <f>SUMIFS(Generation_1!L:L,Generation_1!$A:$A,$B$182,Generation_1!$B:$B,$H185)-SUMIFS(Generation_1!$C:$C,Generation_1!$A:$A,$B$182,Generation_1!$B:$B,$H185)</f>
        <v>-25749.661048279697</v>
      </c>
      <c r="S185" s="1">
        <f>SUMIFS(Generation_1!M:M,Generation_1!$A:$A,$B$182,Generation_1!$B:$B,$H185)-SUMIFS(Generation_1!$C:$C,Generation_1!$A:$A,$B$182,Generation_1!$B:$B,$H185)</f>
        <v>-34969.592168152274</v>
      </c>
      <c r="T185" s="1">
        <f>SUMIFS(Generation_1!N:N,Generation_1!$A:$A,$B$182,Generation_1!$B:$B,$H185)-SUMIFS(Generation_1!$C:$C,Generation_1!$A:$A,$B$182,Generation_1!$B:$B,$H185)</f>
        <v>-45499.579423061994</v>
      </c>
      <c r="U185" s="1">
        <f>SUMIFS(Generation_1!O:O,Generation_1!$A:$A,$B$182,Generation_1!$B:$B,$H185)-SUMIFS(Generation_1!$C:$C,Generation_1!$A:$A,$B$182,Generation_1!$B:$B,$H185)</f>
        <v>-43696.286404415827</v>
      </c>
      <c r="V185" s="1">
        <f>SUMIFS(Generation_1!P:P,Generation_1!$A:$A,$B$182,Generation_1!$B:$B,$H185)-SUMIFS(Generation_1!$C:$C,Generation_1!$A:$A,$B$182,Generation_1!$B:$B,$H185)</f>
        <v>-44072.722637411731</v>
      </c>
      <c r="W185" s="1">
        <f>SUMIFS(Generation_1!Q:Q,Generation_1!$A:$A,$B$182,Generation_1!$B:$B,$H185)-SUMIFS(Generation_1!$C:$C,Generation_1!$A:$A,$B$182,Generation_1!$B:$B,$H185)</f>
        <v>-64275.69091191121</v>
      </c>
      <c r="X185" s="1">
        <f>SUMIFS(Generation_1!R:R,Generation_1!$A:$A,$B$182,Generation_1!$B:$B,$H185)-SUMIFS(Generation_1!$C:$C,Generation_1!$A:$A,$B$182,Generation_1!$B:$B,$H185)</f>
        <v>-66384.907070877613</v>
      </c>
      <c r="Y185" s="1">
        <f>SUMIFS(Generation_1!S:S,Generation_1!$A:$A,$B$182,Generation_1!$B:$B,$H185)-SUMIFS(Generation_1!$C:$C,Generation_1!$A:$A,$B$182,Generation_1!$B:$B,$H185)</f>
        <v>-70043.746191403727</v>
      </c>
      <c r="Z185" s="1">
        <f>SUMIFS(Generation_1!T:T,Generation_1!$A:$A,$B$182,Generation_1!$B:$B,$H185)-SUMIFS(Generation_1!$C:$C,Generation_1!$A:$A,$B$182,Generation_1!$B:$B,$H185)</f>
        <v>-69943.772232800111</v>
      </c>
      <c r="AA185" s="1">
        <f>SUMIFS(Generation_1!U:U,Generation_1!$A:$A,$B$182,Generation_1!$B:$B,$H185)-SUMIFS(Generation_1!$C:$C,Generation_1!$A:$A,$B$182,Generation_1!$B:$B,$H185)</f>
        <v>-69409.281129185547</v>
      </c>
      <c r="AB185" s="1">
        <f>SUMIFS(Generation_1!V:V,Generation_1!$A:$A,$B$182,Generation_1!$B:$B,$H185)-SUMIFS(Generation_1!$C:$C,Generation_1!$A:$A,$B$182,Generation_1!$B:$B,$H185)</f>
        <v>-69854.070999516611</v>
      </c>
      <c r="AC185" s="1">
        <f>SUMIFS(Generation_1!W:W,Generation_1!$A:$A,$B$182,Generation_1!$B:$B,$H185)-SUMIFS(Generation_1!$C:$C,Generation_1!$A:$A,$B$182,Generation_1!$B:$B,$H185)</f>
        <v>-69920.358219177317</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1169.0924993695844</v>
      </c>
      <c r="K186" s="1">
        <f>SUMIFS(Generation_1!E:E,Generation_1!$A:$A,$B$182,Generation_1!$B:$B,$H186)-SUMIFS(Generation_1!$C:$C,Generation_1!$A:$A,$B$182,Generation_1!$B:$B,$H186)</f>
        <v>1013.4255183963687</v>
      </c>
      <c r="L186" s="1">
        <f>SUMIFS(Generation_1!F:F,Generation_1!$A:$A,$B$182,Generation_1!$B:$B,$H186)-SUMIFS(Generation_1!$C:$C,Generation_1!$A:$A,$B$182,Generation_1!$B:$B,$H186)</f>
        <v>107.3454551664654</v>
      </c>
      <c r="M186" s="1">
        <f>SUMIFS(Generation_1!G:G,Generation_1!$A:$A,$B$182,Generation_1!$B:$B,$H186)-SUMIFS(Generation_1!$C:$C,Generation_1!$A:$A,$B$182,Generation_1!$B:$B,$H186)</f>
        <v>-898.65337737254595</v>
      </c>
      <c r="N186" s="1">
        <f>SUMIFS(Generation_1!H:H,Generation_1!$A:$A,$B$182,Generation_1!$B:$B,$H186)-SUMIFS(Generation_1!$C:$C,Generation_1!$A:$A,$B$182,Generation_1!$B:$B,$H186)</f>
        <v>-4319.0210917630939</v>
      </c>
      <c r="O186" s="1">
        <f>SUMIFS(Generation_1!I:I,Generation_1!$A:$A,$B$182,Generation_1!$B:$B,$H186)-SUMIFS(Generation_1!$C:$C,Generation_1!$A:$A,$B$182,Generation_1!$B:$B,$H186)</f>
        <v>-13976.193449711893</v>
      </c>
      <c r="P186" s="1">
        <f>SUMIFS(Generation_1!J:J,Generation_1!$A:$A,$B$182,Generation_1!$B:$B,$H186)-SUMIFS(Generation_1!$C:$C,Generation_1!$A:$A,$B$182,Generation_1!$B:$B,$H186)</f>
        <v>-14956.812199206841</v>
      </c>
      <c r="Q186" s="1">
        <f>SUMIFS(Generation_1!K:K,Generation_1!$A:$A,$B$182,Generation_1!$B:$B,$H186)-SUMIFS(Generation_1!$C:$C,Generation_1!$A:$A,$B$182,Generation_1!$B:$B,$H186)</f>
        <v>-17024.410549803491</v>
      </c>
      <c r="R186" s="1">
        <f>SUMIFS(Generation_1!L:L,Generation_1!$A:$A,$B$182,Generation_1!$B:$B,$H186)-SUMIFS(Generation_1!$C:$C,Generation_1!$A:$A,$B$182,Generation_1!$B:$B,$H186)</f>
        <v>-19261.693884555971</v>
      </c>
      <c r="S186" s="1">
        <f>SUMIFS(Generation_1!M:M,Generation_1!$A:$A,$B$182,Generation_1!$B:$B,$H186)-SUMIFS(Generation_1!$C:$C,Generation_1!$A:$A,$B$182,Generation_1!$B:$B,$H186)</f>
        <v>-24867.030410926487</v>
      </c>
      <c r="T186" s="1">
        <f>SUMIFS(Generation_1!N:N,Generation_1!$A:$A,$B$182,Generation_1!$B:$B,$H186)-SUMIFS(Generation_1!$C:$C,Generation_1!$A:$A,$B$182,Generation_1!$B:$B,$H186)</f>
        <v>-24296.626238208111</v>
      </c>
      <c r="U186" s="1">
        <f>SUMIFS(Generation_1!O:O,Generation_1!$A:$A,$B$182,Generation_1!$B:$B,$H186)-SUMIFS(Generation_1!$C:$C,Generation_1!$A:$A,$B$182,Generation_1!$B:$B,$H186)</f>
        <v>-24106.593821528309</v>
      </c>
      <c r="V186" s="1">
        <f>SUMIFS(Generation_1!P:P,Generation_1!$A:$A,$B$182,Generation_1!$B:$B,$H186)-SUMIFS(Generation_1!$C:$C,Generation_1!$A:$A,$B$182,Generation_1!$B:$B,$H186)</f>
        <v>-24685.495748913272</v>
      </c>
      <c r="W186" s="1">
        <f>SUMIFS(Generation_1!Q:Q,Generation_1!$A:$A,$B$182,Generation_1!$B:$B,$H186)-SUMIFS(Generation_1!$C:$C,Generation_1!$A:$A,$B$182,Generation_1!$B:$B,$H186)</f>
        <v>-26254.05751239942</v>
      </c>
      <c r="X186" s="1">
        <f>SUMIFS(Generation_1!R:R,Generation_1!$A:$A,$B$182,Generation_1!$B:$B,$H186)-SUMIFS(Generation_1!$C:$C,Generation_1!$A:$A,$B$182,Generation_1!$B:$B,$H186)</f>
        <v>-29066.145539187004</v>
      </c>
      <c r="Y186" s="1">
        <f>SUMIFS(Generation_1!S:S,Generation_1!$A:$A,$B$182,Generation_1!$B:$B,$H186)-SUMIFS(Generation_1!$C:$C,Generation_1!$A:$A,$B$182,Generation_1!$B:$B,$H186)</f>
        <v>-28969.223474996834</v>
      </c>
      <c r="Z186" s="1">
        <f>SUMIFS(Generation_1!T:T,Generation_1!$A:$A,$B$182,Generation_1!$B:$B,$H186)-SUMIFS(Generation_1!$C:$C,Generation_1!$A:$A,$B$182,Generation_1!$B:$B,$H186)</f>
        <v>-29361.476190959249</v>
      </c>
      <c r="AA186" s="1">
        <f>SUMIFS(Generation_1!U:U,Generation_1!$A:$A,$B$182,Generation_1!$B:$B,$H186)-SUMIFS(Generation_1!$C:$C,Generation_1!$A:$A,$B$182,Generation_1!$B:$B,$H186)</f>
        <v>-28884.9718868153</v>
      </c>
      <c r="AB186" s="1">
        <f>SUMIFS(Generation_1!V:V,Generation_1!$A:$A,$B$182,Generation_1!$B:$B,$H186)-SUMIFS(Generation_1!$C:$C,Generation_1!$A:$A,$B$182,Generation_1!$B:$B,$H186)</f>
        <v>-28844.987612038665</v>
      </c>
      <c r="AC186" s="1">
        <f>SUMIFS(Generation_1!W:W,Generation_1!$A:$A,$B$182,Generation_1!$B:$B,$H186)-SUMIFS(Generation_1!$C:$C,Generation_1!$A:$A,$B$182,Generation_1!$B:$B,$H186)</f>
        <v>-29077.401158475943</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-14.383603804818449</v>
      </c>
      <c r="K187" s="1">
        <f>SUMIFS(Generation_1!E:E,Generation_1!$A:$A,$B$182,Generation_1!$B:$B,$H187)-SUMIFS(Generation_1!$C:$C,Generation_1!$A:$A,$B$182,Generation_1!$B:$B,$H187)</f>
        <v>-181.01340611455089</v>
      </c>
      <c r="L187" s="1">
        <f>SUMIFS(Generation_1!F:F,Generation_1!$A:$A,$B$182,Generation_1!$B:$B,$H187)-SUMIFS(Generation_1!$C:$C,Generation_1!$A:$A,$B$182,Generation_1!$B:$B,$H187)</f>
        <v>-74.076207053663893</v>
      </c>
      <c r="M187" s="1">
        <f>SUMIFS(Generation_1!G:G,Generation_1!$A:$A,$B$182,Generation_1!$B:$B,$H187)-SUMIFS(Generation_1!$C:$C,Generation_1!$A:$A,$B$182,Generation_1!$B:$B,$H187)</f>
        <v>-347.93107144052192</v>
      </c>
      <c r="N187" s="1">
        <f>SUMIFS(Generation_1!H:H,Generation_1!$A:$A,$B$182,Generation_1!$B:$B,$H187)-SUMIFS(Generation_1!$C:$C,Generation_1!$A:$A,$B$182,Generation_1!$B:$B,$H187)</f>
        <v>-216.09834050181325</v>
      </c>
      <c r="O187" s="1">
        <f>SUMIFS(Generation_1!I:I,Generation_1!$A:$A,$B$182,Generation_1!$B:$B,$H187)-SUMIFS(Generation_1!$C:$C,Generation_1!$A:$A,$B$182,Generation_1!$B:$B,$H187)</f>
        <v>1784.0059092592492</v>
      </c>
      <c r="P187" s="1">
        <f>SUMIFS(Generation_1!J:J,Generation_1!$A:$A,$B$182,Generation_1!$B:$B,$H187)-SUMIFS(Generation_1!$C:$C,Generation_1!$A:$A,$B$182,Generation_1!$B:$B,$H187)</f>
        <v>-201.09567890643757</v>
      </c>
      <c r="Q187" s="1">
        <f>SUMIFS(Generation_1!K:K,Generation_1!$A:$A,$B$182,Generation_1!$B:$B,$H187)-SUMIFS(Generation_1!$C:$C,Generation_1!$A:$A,$B$182,Generation_1!$B:$B,$H187)</f>
        <v>202.6052290902835</v>
      </c>
      <c r="R187" s="1">
        <f>SUMIFS(Generation_1!L:L,Generation_1!$A:$A,$B$182,Generation_1!$B:$B,$H187)-SUMIFS(Generation_1!$C:$C,Generation_1!$A:$A,$B$182,Generation_1!$B:$B,$H187)</f>
        <v>5594.9440126244026</v>
      </c>
      <c r="S187" s="1">
        <f>SUMIFS(Generation_1!M:M,Generation_1!$A:$A,$B$182,Generation_1!$B:$B,$H187)-SUMIFS(Generation_1!$C:$C,Generation_1!$A:$A,$B$182,Generation_1!$B:$B,$H187)</f>
        <v>5612.9930496559427</v>
      </c>
      <c r="T187" s="1">
        <f>SUMIFS(Generation_1!N:N,Generation_1!$A:$A,$B$182,Generation_1!$B:$B,$H187)-SUMIFS(Generation_1!$C:$C,Generation_1!$A:$A,$B$182,Generation_1!$B:$B,$H187)</f>
        <v>8981.3785695952829</v>
      </c>
      <c r="U187" s="1">
        <f>SUMIFS(Generation_1!O:O,Generation_1!$A:$A,$B$182,Generation_1!$B:$B,$H187)-SUMIFS(Generation_1!$C:$C,Generation_1!$A:$A,$B$182,Generation_1!$B:$B,$H187)</f>
        <v>9378.235256615757</v>
      </c>
      <c r="V187" s="1">
        <f>SUMIFS(Generation_1!P:P,Generation_1!$A:$A,$B$182,Generation_1!$B:$B,$H187)-SUMIFS(Generation_1!$C:$C,Generation_1!$A:$A,$B$182,Generation_1!$B:$B,$H187)</f>
        <v>9310.1464965837622</v>
      </c>
      <c r="W187" s="1">
        <f>SUMIFS(Generation_1!Q:Q,Generation_1!$A:$A,$B$182,Generation_1!$B:$B,$H187)-SUMIFS(Generation_1!$C:$C,Generation_1!$A:$A,$B$182,Generation_1!$B:$B,$H187)</f>
        <v>11150.857344396598</v>
      </c>
      <c r="X187" s="1">
        <f>SUMIFS(Generation_1!R:R,Generation_1!$A:$A,$B$182,Generation_1!$B:$B,$H187)-SUMIFS(Generation_1!$C:$C,Generation_1!$A:$A,$B$182,Generation_1!$B:$B,$H187)</f>
        <v>11857.530588293192</v>
      </c>
      <c r="Y187" s="1">
        <f>SUMIFS(Generation_1!S:S,Generation_1!$A:$A,$B$182,Generation_1!$B:$B,$H187)-SUMIFS(Generation_1!$C:$C,Generation_1!$A:$A,$B$182,Generation_1!$B:$B,$H187)</f>
        <v>10640.390574833154</v>
      </c>
      <c r="Z187" s="1">
        <f>SUMIFS(Generation_1!T:T,Generation_1!$A:$A,$B$182,Generation_1!$B:$B,$H187)-SUMIFS(Generation_1!$C:$C,Generation_1!$A:$A,$B$182,Generation_1!$B:$B,$H187)</f>
        <v>10737.363912742545</v>
      </c>
      <c r="AA187" s="1">
        <f>SUMIFS(Generation_1!U:U,Generation_1!$A:$A,$B$182,Generation_1!$B:$B,$H187)-SUMIFS(Generation_1!$C:$C,Generation_1!$A:$A,$B$182,Generation_1!$B:$B,$H187)</f>
        <v>7936.1481599468025</v>
      </c>
      <c r="AB187" s="1">
        <f>SUMIFS(Generation_1!V:V,Generation_1!$A:$A,$B$182,Generation_1!$B:$B,$H187)-SUMIFS(Generation_1!$C:$C,Generation_1!$A:$A,$B$182,Generation_1!$B:$B,$H187)</f>
        <v>7992.0378593677688</v>
      </c>
      <c r="AC187" s="1">
        <f>SUMIFS(Generation_1!W:W,Generation_1!$A:$A,$B$182,Generation_1!$B:$B,$H187)-SUMIFS(Generation_1!$C:$C,Generation_1!$A:$A,$B$182,Generation_1!$B:$B,$H187)</f>
        <v>8043.0913338551618</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-17.365590848263139</v>
      </c>
      <c r="K188" s="1">
        <f>SUMIFS(Generation_1!E:E,Generation_1!$A:$A,$B$182,Generation_1!$B:$B,$H188)-SUMIFS(Generation_1!$C:$C,Generation_1!$A:$A,$B$182,Generation_1!$B:$B,$H188)</f>
        <v>66.796494936205079</v>
      </c>
      <c r="L188" s="1">
        <f>SUMIFS(Generation_1!F:F,Generation_1!$A:$A,$B$182,Generation_1!$B:$B,$H188)-SUMIFS(Generation_1!$C:$C,Generation_1!$A:$A,$B$182,Generation_1!$B:$B,$H188)</f>
        <v>113.03447129109321</v>
      </c>
      <c r="M188" s="1">
        <f>SUMIFS(Generation_1!G:G,Generation_1!$A:$A,$B$182,Generation_1!$B:$B,$H188)-SUMIFS(Generation_1!$C:$C,Generation_1!$A:$A,$B$182,Generation_1!$B:$B,$H188)</f>
        <v>94.689757623369019</v>
      </c>
      <c r="N188" s="1">
        <f>SUMIFS(Generation_1!H:H,Generation_1!$A:$A,$B$182,Generation_1!$B:$B,$H188)-SUMIFS(Generation_1!$C:$C,Generation_1!$A:$A,$B$182,Generation_1!$B:$B,$H188)</f>
        <v>137.83322742519965</v>
      </c>
      <c r="O188" s="1">
        <f>SUMIFS(Generation_1!I:I,Generation_1!$A:$A,$B$182,Generation_1!$B:$B,$H188)-SUMIFS(Generation_1!$C:$C,Generation_1!$A:$A,$B$182,Generation_1!$B:$B,$H188)</f>
        <v>409.41013293225075</v>
      </c>
      <c r="P188" s="1">
        <f>SUMIFS(Generation_1!J:J,Generation_1!$A:$A,$B$182,Generation_1!$B:$B,$H188)-SUMIFS(Generation_1!$C:$C,Generation_1!$A:$A,$B$182,Generation_1!$B:$B,$H188)</f>
        <v>222.15543905046445</v>
      </c>
      <c r="Q188" s="1">
        <f>SUMIFS(Generation_1!K:K,Generation_1!$A:$A,$B$182,Generation_1!$B:$B,$H188)-SUMIFS(Generation_1!$C:$C,Generation_1!$A:$A,$B$182,Generation_1!$B:$B,$H188)</f>
        <v>193.47843536337342</v>
      </c>
      <c r="R188" s="1">
        <f>SUMIFS(Generation_1!L:L,Generation_1!$A:$A,$B$182,Generation_1!$B:$B,$H188)-SUMIFS(Generation_1!$C:$C,Generation_1!$A:$A,$B$182,Generation_1!$B:$B,$H188)</f>
        <v>1406.6063898241409</v>
      </c>
      <c r="S188" s="1">
        <f>SUMIFS(Generation_1!M:M,Generation_1!$A:$A,$B$182,Generation_1!$B:$B,$H188)-SUMIFS(Generation_1!$C:$C,Generation_1!$A:$A,$B$182,Generation_1!$B:$B,$H188)</f>
        <v>1875.4591344127916</v>
      </c>
      <c r="T188" s="1">
        <f>SUMIFS(Generation_1!N:N,Generation_1!$A:$A,$B$182,Generation_1!$B:$B,$H188)-SUMIFS(Generation_1!$C:$C,Generation_1!$A:$A,$B$182,Generation_1!$B:$B,$H188)</f>
        <v>10062.031369410632</v>
      </c>
      <c r="U188" s="1">
        <f>SUMIFS(Generation_1!O:O,Generation_1!$A:$A,$B$182,Generation_1!$B:$B,$H188)-SUMIFS(Generation_1!$C:$C,Generation_1!$A:$A,$B$182,Generation_1!$B:$B,$H188)</f>
        <v>10415.116232904278</v>
      </c>
      <c r="V188" s="1">
        <f>SUMIFS(Generation_1!P:P,Generation_1!$A:$A,$B$182,Generation_1!$B:$B,$H188)-SUMIFS(Generation_1!$C:$C,Generation_1!$A:$A,$B$182,Generation_1!$B:$B,$H188)</f>
        <v>9562.0742049016098</v>
      </c>
      <c r="W188" s="1">
        <f>SUMIFS(Generation_1!Q:Q,Generation_1!$A:$A,$B$182,Generation_1!$B:$B,$H188)-SUMIFS(Generation_1!$C:$C,Generation_1!$A:$A,$B$182,Generation_1!$B:$B,$H188)</f>
        <v>13517.450114210191</v>
      </c>
      <c r="X188" s="1">
        <f>SUMIFS(Generation_1!R:R,Generation_1!$A:$A,$B$182,Generation_1!$B:$B,$H188)-SUMIFS(Generation_1!$C:$C,Generation_1!$A:$A,$B$182,Generation_1!$B:$B,$H188)</f>
        <v>15174.693047686145</v>
      </c>
      <c r="Y188" s="1">
        <f>SUMIFS(Generation_1!S:S,Generation_1!$A:$A,$B$182,Generation_1!$B:$B,$H188)-SUMIFS(Generation_1!$C:$C,Generation_1!$A:$A,$B$182,Generation_1!$B:$B,$H188)</f>
        <v>24723.020901443721</v>
      </c>
      <c r="Z188" s="1">
        <f>SUMIFS(Generation_1!T:T,Generation_1!$A:$A,$B$182,Generation_1!$B:$B,$H188)-SUMIFS(Generation_1!$C:$C,Generation_1!$A:$A,$B$182,Generation_1!$B:$B,$H188)</f>
        <v>21242.812701102419</v>
      </c>
      <c r="AA188" s="1">
        <f>SUMIFS(Generation_1!U:U,Generation_1!$A:$A,$B$182,Generation_1!$B:$B,$H188)-SUMIFS(Generation_1!$C:$C,Generation_1!$A:$A,$B$182,Generation_1!$B:$B,$H188)</f>
        <v>25327.993511785378</v>
      </c>
      <c r="AB188" s="1">
        <f>SUMIFS(Generation_1!V:V,Generation_1!$A:$A,$B$182,Generation_1!$B:$B,$H188)-SUMIFS(Generation_1!$C:$C,Generation_1!$A:$A,$B$182,Generation_1!$B:$B,$H188)</f>
        <v>28789.321635309407</v>
      </c>
      <c r="AC188" s="1">
        <f>SUMIFS(Generation_1!W:W,Generation_1!$A:$A,$B$182,Generation_1!$B:$B,$H188)-SUMIFS(Generation_1!$C:$C,Generation_1!$A:$A,$B$182,Generation_1!$B:$B,$H188)</f>
        <v>27924.072633964373</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-2750.5877564806833</v>
      </c>
      <c r="K189" s="1">
        <f>SUMIFS(Generation_1!E:E,Generation_1!$A:$A,$B$182,Generation_1!$B:$B,$H189)-SUMIFS(Generation_1!$C:$C,Generation_1!$A:$A,$B$182,Generation_1!$B:$B,$H189)</f>
        <v>-2827.5807750882141</v>
      </c>
      <c r="L189" s="1">
        <f>SUMIFS(Generation_1!F:F,Generation_1!$A:$A,$B$182,Generation_1!$B:$B,$H189)-SUMIFS(Generation_1!$C:$C,Generation_1!$A:$A,$B$182,Generation_1!$B:$B,$H189)</f>
        <v>199.59636405418314</v>
      </c>
      <c r="M189" s="1">
        <f>SUMIFS(Generation_1!G:G,Generation_1!$A:$A,$B$182,Generation_1!$B:$B,$H189)-SUMIFS(Generation_1!$C:$C,Generation_1!$A:$A,$B$182,Generation_1!$B:$B,$H189)</f>
        <v>-2078.1685997345539</v>
      </c>
      <c r="N189" s="1">
        <f>SUMIFS(Generation_1!H:H,Generation_1!$A:$A,$B$182,Generation_1!$B:$B,$H189)-SUMIFS(Generation_1!$C:$C,Generation_1!$A:$A,$B$182,Generation_1!$B:$B,$H189)</f>
        <v>23.309442555610076</v>
      </c>
      <c r="O189" s="1">
        <f>SUMIFS(Generation_1!I:I,Generation_1!$A:$A,$B$182,Generation_1!$B:$B,$H189)-SUMIFS(Generation_1!$C:$C,Generation_1!$A:$A,$B$182,Generation_1!$B:$B,$H189)</f>
        <v>-6275.9384033005208</v>
      </c>
      <c r="P189" s="1">
        <f>SUMIFS(Generation_1!J:J,Generation_1!$A:$A,$B$182,Generation_1!$B:$B,$H189)-SUMIFS(Generation_1!$C:$C,Generation_1!$A:$A,$B$182,Generation_1!$B:$B,$H189)</f>
        <v>34.749286012292941</v>
      </c>
      <c r="Q189" s="1">
        <f>SUMIFS(Generation_1!K:K,Generation_1!$A:$A,$B$182,Generation_1!$B:$B,$H189)-SUMIFS(Generation_1!$C:$C,Generation_1!$A:$A,$B$182,Generation_1!$B:$B,$H189)</f>
        <v>-190.05025337323241</v>
      </c>
      <c r="R189" s="1">
        <f>SUMIFS(Generation_1!L:L,Generation_1!$A:$A,$B$182,Generation_1!$B:$B,$H189)-SUMIFS(Generation_1!$C:$C,Generation_1!$A:$A,$B$182,Generation_1!$B:$B,$H189)</f>
        <v>-4066.1845251568575</v>
      </c>
      <c r="S189" s="1">
        <f>SUMIFS(Generation_1!M:M,Generation_1!$A:$A,$B$182,Generation_1!$B:$B,$H189)-SUMIFS(Generation_1!$C:$C,Generation_1!$A:$A,$B$182,Generation_1!$B:$B,$H189)</f>
        <v>-2568.4723929636857</v>
      </c>
      <c r="T189" s="1">
        <f>SUMIFS(Generation_1!N:N,Generation_1!$A:$A,$B$182,Generation_1!$B:$B,$H189)-SUMIFS(Generation_1!$C:$C,Generation_1!$A:$A,$B$182,Generation_1!$B:$B,$H189)</f>
        <v>-2999.4210718574777</v>
      </c>
      <c r="U189" s="1">
        <f>SUMIFS(Generation_1!O:O,Generation_1!$A:$A,$B$182,Generation_1!$B:$B,$H189)-SUMIFS(Generation_1!$C:$C,Generation_1!$A:$A,$B$182,Generation_1!$B:$B,$H189)</f>
        <v>-3529.2750670826008</v>
      </c>
      <c r="V189" s="1">
        <f>SUMIFS(Generation_1!P:P,Generation_1!$A:$A,$B$182,Generation_1!$B:$B,$H189)-SUMIFS(Generation_1!$C:$C,Generation_1!$A:$A,$B$182,Generation_1!$B:$B,$H189)</f>
        <v>-1295.7446523545495</v>
      </c>
      <c r="W189" s="1">
        <f>SUMIFS(Generation_1!Q:Q,Generation_1!$A:$A,$B$182,Generation_1!$B:$B,$H189)-SUMIFS(Generation_1!$C:$C,Generation_1!$A:$A,$B$182,Generation_1!$B:$B,$H189)</f>
        <v>-2577.5801145677669</v>
      </c>
      <c r="X189" s="1">
        <f>SUMIFS(Generation_1!R:R,Generation_1!$A:$A,$B$182,Generation_1!$B:$B,$H189)-SUMIFS(Generation_1!$C:$C,Generation_1!$A:$A,$B$182,Generation_1!$B:$B,$H189)</f>
        <v>-2096.2114510741903</v>
      </c>
      <c r="Y189" s="1">
        <f>SUMIFS(Generation_1!S:S,Generation_1!$A:$A,$B$182,Generation_1!$B:$B,$H189)-SUMIFS(Generation_1!$C:$C,Generation_1!$A:$A,$B$182,Generation_1!$B:$B,$H189)</f>
        <v>-7085.0589451364231</v>
      </c>
      <c r="Z189" s="1">
        <f>SUMIFS(Generation_1!T:T,Generation_1!$A:$A,$B$182,Generation_1!$B:$B,$H189)-SUMIFS(Generation_1!$C:$C,Generation_1!$A:$A,$B$182,Generation_1!$B:$B,$H189)</f>
        <v>-1218.7084616119446</v>
      </c>
      <c r="AA189" s="1">
        <f>SUMIFS(Generation_1!U:U,Generation_1!$A:$A,$B$182,Generation_1!$B:$B,$H189)-SUMIFS(Generation_1!$C:$C,Generation_1!$A:$A,$B$182,Generation_1!$B:$B,$H189)</f>
        <v>-2021.3316820521704</v>
      </c>
      <c r="AB189" s="1">
        <f>SUMIFS(Generation_1!V:V,Generation_1!$A:$A,$B$182,Generation_1!$B:$B,$H189)-SUMIFS(Generation_1!$C:$C,Generation_1!$A:$A,$B$182,Generation_1!$B:$B,$H189)</f>
        <v>-4861.7746125682406</v>
      </c>
      <c r="AC189" s="1">
        <f>SUMIFS(Generation_1!W:W,Generation_1!$A:$A,$B$182,Generation_1!$B:$B,$H189)-SUMIFS(Generation_1!$C:$C,Generation_1!$A:$A,$B$182,Generation_1!$B:$B,$H189)</f>
        <v>-4152.5830974174114</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60.303228608133537</v>
      </c>
      <c r="K190" s="1">
        <f>SUMIFS(Generation_1!E:E,Generation_1!$A:$A,$B$182,Generation_1!$B:$B,$H190)-SUMIFS(Generation_1!$C:$C,Generation_1!$A:$A,$B$182,Generation_1!$B:$B,$H190)</f>
        <v>286.07938463581968</v>
      </c>
      <c r="L190" s="1">
        <f>SUMIFS(Generation_1!F:F,Generation_1!$A:$A,$B$182,Generation_1!$B:$B,$H190)-SUMIFS(Generation_1!$C:$C,Generation_1!$A:$A,$B$182,Generation_1!$B:$B,$H190)</f>
        <v>401.48350049067551</v>
      </c>
      <c r="M190" s="1">
        <f>SUMIFS(Generation_1!G:G,Generation_1!$A:$A,$B$182,Generation_1!$B:$B,$H190)-SUMIFS(Generation_1!$C:$C,Generation_1!$A:$A,$B$182,Generation_1!$B:$B,$H190)</f>
        <v>1395.3931074721957</v>
      </c>
      <c r="N190" s="1">
        <f>SUMIFS(Generation_1!H:H,Generation_1!$A:$A,$B$182,Generation_1!$B:$B,$H190)-SUMIFS(Generation_1!$C:$C,Generation_1!$A:$A,$B$182,Generation_1!$B:$B,$H190)</f>
        <v>2306.2728867299679</v>
      </c>
      <c r="O190" s="1">
        <f>SUMIFS(Generation_1!I:I,Generation_1!$A:$A,$B$182,Generation_1!$B:$B,$H190)-SUMIFS(Generation_1!$C:$C,Generation_1!$A:$A,$B$182,Generation_1!$B:$B,$H190)</f>
        <v>6428.1251434946525</v>
      </c>
      <c r="P190" s="1">
        <f>SUMIFS(Generation_1!J:J,Generation_1!$A:$A,$B$182,Generation_1!$B:$B,$H190)-SUMIFS(Generation_1!$C:$C,Generation_1!$A:$A,$B$182,Generation_1!$B:$B,$H190)</f>
        <v>6873.4882393830658</v>
      </c>
      <c r="Q190" s="1">
        <f>SUMIFS(Generation_1!K:K,Generation_1!$A:$A,$B$182,Generation_1!$B:$B,$H190)-SUMIFS(Generation_1!$C:$C,Generation_1!$A:$A,$B$182,Generation_1!$B:$B,$H190)</f>
        <v>7433.8141407256317</v>
      </c>
      <c r="R190" s="1">
        <f>SUMIFS(Generation_1!L:L,Generation_1!$A:$A,$B$182,Generation_1!$B:$B,$H190)-SUMIFS(Generation_1!$C:$C,Generation_1!$A:$A,$B$182,Generation_1!$B:$B,$H190)</f>
        <v>7732.2039073230717</v>
      </c>
      <c r="S190" s="1">
        <f>SUMIFS(Generation_1!M:M,Generation_1!$A:$A,$B$182,Generation_1!$B:$B,$H190)-SUMIFS(Generation_1!$C:$C,Generation_1!$A:$A,$B$182,Generation_1!$B:$B,$H190)</f>
        <v>9325.3706135070261</v>
      </c>
      <c r="T190" s="1">
        <f>SUMIFS(Generation_1!N:N,Generation_1!$A:$A,$B$182,Generation_1!$B:$B,$H190)-SUMIFS(Generation_1!$C:$C,Generation_1!$A:$A,$B$182,Generation_1!$B:$B,$H190)</f>
        <v>8017.3239746866711</v>
      </c>
      <c r="U190" s="1">
        <f>SUMIFS(Generation_1!O:O,Generation_1!$A:$A,$B$182,Generation_1!$B:$B,$H190)-SUMIFS(Generation_1!$C:$C,Generation_1!$A:$A,$B$182,Generation_1!$B:$B,$H190)</f>
        <v>8243.0897997355496</v>
      </c>
      <c r="V190" s="1">
        <f>SUMIFS(Generation_1!P:P,Generation_1!$A:$A,$B$182,Generation_1!$B:$B,$H190)-SUMIFS(Generation_1!$C:$C,Generation_1!$A:$A,$B$182,Generation_1!$B:$B,$H190)</f>
        <v>8684.8324775207802</v>
      </c>
      <c r="W190" s="1">
        <f>SUMIFS(Generation_1!Q:Q,Generation_1!$A:$A,$B$182,Generation_1!$B:$B,$H190)-SUMIFS(Generation_1!$C:$C,Generation_1!$A:$A,$B$182,Generation_1!$B:$B,$H190)</f>
        <v>9686.5768945545733</v>
      </c>
      <c r="X190" s="1">
        <f>SUMIFS(Generation_1!R:R,Generation_1!$A:$A,$B$182,Generation_1!$B:$B,$H190)-SUMIFS(Generation_1!$C:$C,Generation_1!$A:$A,$B$182,Generation_1!$B:$B,$H190)</f>
        <v>10366.358875295688</v>
      </c>
      <c r="Y190" s="1">
        <f>SUMIFS(Generation_1!S:S,Generation_1!$A:$A,$B$182,Generation_1!$B:$B,$H190)-SUMIFS(Generation_1!$C:$C,Generation_1!$A:$A,$B$182,Generation_1!$B:$B,$H190)</f>
        <v>10794.96094454893</v>
      </c>
      <c r="Z190" s="1">
        <f>SUMIFS(Generation_1!T:T,Generation_1!$A:$A,$B$182,Generation_1!$B:$B,$H190)-SUMIFS(Generation_1!$C:$C,Generation_1!$A:$A,$B$182,Generation_1!$B:$B,$H190)</f>
        <v>10442.32779841198</v>
      </c>
      <c r="AA190" s="1">
        <f>SUMIFS(Generation_1!U:U,Generation_1!$A:$A,$B$182,Generation_1!$B:$B,$H190)-SUMIFS(Generation_1!$C:$C,Generation_1!$A:$A,$B$182,Generation_1!$B:$B,$H190)</f>
        <v>10292.542786372256</v>
      </c>
      <c r="AB190" s="1">
        <f>SUMIFS(Generation_1!V:V,Generation_1!$A:$A,$B$182,Generation_1!$B:$B,$H190)-SUMIFS(Generation_1!$C:$C,Generation_1!$A:$A,$B$182,Generation_1!$B:$B,$H190)</f>
        <v>9978.8261781999554</v>
      </c>
      <c r="AC190" s="1">
        <f>SUMIFS(Generation_1!W:W,Generation_1!$A:$A,$B$182,Generation_1!$B:$B,$H190)-SUMIFS(Generation_1!$C:$C,Generation_1!$A:$A,$B$182,Generation_1!$B:$B,$H190)</f>
        <v>9490.4941281402989</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75.677640020055208</v>
      </c>
      <c r="K191" s="1">
        <f>SUMIFS(Generation_1!E:E,Generation_1!$A:$A,$B$182,Generation_1!$B:$B,$H191)-SUMIFS(Generation_1!$C:$C,Generation_1!$A:$A,$B$182,Generation_1!$B:$B,$H191)</f>
        <v>173.41050160311624</v>
      </c>
      <c r="L191" s="1">
        <f>SUMIFS(Generation_1!F:F,Generation_1!$A:$A,$B$182,Generation_1!$B:$B,$H191)-SUMIFS(Generation_1!$C:$C,Generation_1!$A:$A,$B$182,Generation_1!$B:$B,$H191)</f>
        <v>260.49274678664057</v>
      </c>
      <c r="M191" s="1">
        <f>SUMIFS(Generation_1!G:G,Generation_1!$A:$A,$B$182,Generation_1!$B:$B,$H191)-SUMIFS(Generation_1!$C:$C,Generation_1!$A:$A,$B$182,Generation_1!$B:$B,$H191)</f>
        <v>327.07978490918225</v>
      </c>
      <c r="N191" s="1">
        <f>SUMIFS(Generation_1!H:H,Generation_1!$A:$A,$B$182,Generation_1!$B:$B,$H191)-SUMIFS(Generation_1!$C:$C,Generation_1!$A:$A,$B$182,Generation_1!$B:$B,$H191)</f>
        <v>404.71845169141631</v>
      </c>
      <c r="O191" s="1">
        <f>SUMIFS(Generation_1!I:I,Generation_1!$A:$A,$B$182,Generation_1!$B:$B,$H191)-SUMIFS(Generation_1!$C:$C,Generation_1!$A:$A,$B$182,Generation_1!$B:$B,$H191)</f>
        <v>479.76770997438967</v>
      </c>
      <c r="P191" s="1">
        <f>SUMIFS(Generation_1!J:J,Generation_1!$A:$A,$B$182,Generation_1!$B:$B,$H191)-SUMIFS(Generation_1!$C:$C,Generation_1!$A:$A,$B$182,Generation_1!$B:$B,$H191)</f>
        <v>553.92577611551201</v>
      </c>
      <c r="Q191" s="1">
        <f>SUMIFS(Generation_1!K:K,Generation_1!$A:$A,$B$182,Generation_1!$B:$B,$H191)-SUMIFS(Generation_1!$C:$C,Generation_1!$A:$A,$B$182,Generation_1!$B:$B,$H191)</f>
        <v>628.67131655503476</v>
      </c>
      <c r="R191" s="1">
        <f>SUMIFS(Generation_1!L:L,Generation_1!$A:$A,$B$182,Generation_1!$B:$B,$H191)-SUMIFS(Generation_1!$C:$C,Generation_1!$A:$A,$B$182,Generation_1!$B:$B,$H191)</f>
        <v>670.11620408458089</v>
      </c>
      <c r="S191" s="1">
        <f>SUMIFS(Generation_1!M:M,Generation_1!$A:$A,$B$182,Generation_1!$B:$B,$H191)-SUMIFS(Generation_1!$C:$C,Generation_1!$A:$A,$B$182,Generation_1!$B:$B,$H191)</f>
        <v>679.60459946481433</v>
      </c>
      <c r="T191" s="1">
        <f>SUMIFS(Generation_1!N:N,Generation_1!$A:$A,$B$182,Generation_1!$B:$B,$H191)-SUMIFS(Generation_1!$C:$C,Generation_1!$A:$A,$B$182,Generation_1!$B:$B,$H191)</f>
        <v>666.85018288202809</v>
      </c>
      <c r="U191" s="1">
        <f>SUMIFS(Generation_1!O:O,Generation_1!$A:$A,$B$182,Generation_1!$B:$B,$H191)-SUMIFS(Generation_1!$C:$C,Generation_1!$A:$A,$B$182,Generation_1!$B:$B,$H191)</f>
        <v>644.51094848229536</v>
      </c>
      <c r="V191" s="1">
        <f>SUMIFS(Generation_1!P:P,Generation_1!$A:$A,$B$182,Generation_1!$B:$B,$H191)-SUMIFS(Generation_1!$C:$C,Generation_1!$A:$A,$B$182,Generation_1!$B:$B,$H191)</f>
        <v>642.81432028554627</v>
      </c>
      <c r="W191" s="1">
        <f>SUMIFS(Generation_1!Q:Q,Generation_1!$A:$A,$B$182,Generation_1!$B:$B,$H191)-SUMIFS(Generation_1!$C:$C,Generation_1!$A:$A,$B$182,Generation_1!$B:$B,$H191)</f>
        <v>665.91923205790545</v>
      </c>
      <c r="X191" s="1">
        <f>SUMIFS(Generation_1!R:R,Generation_1!$A:$A,$B$182,Generation_1!$B:$B,$H191)-SUMIFS(Generation_1!$C:$C,Generation_1!$A:$A,$B$182,Generation_1!$B:$B,$H191)</f>
        <v>722.10671540248086</v>
      </c>
      <c r="Y191" s="1">
        <f>SUMIFS(Generation_1!S:S,Generation_1!$A:$A,$B$182,Generation_1!$B:$B,$H191)-SUMIFS(Generation_1!$C:$C,Generation_1!$A:$A,$B$182,Generation_1!$B:$B,$H191)</f>
        <v>776.49554990749334</v>
      </c>
      <c r="Z191" s="1">
        <f>SUMIFS(Generation_1!T:T,Generation_1!$A:$A,$B$182,Generation_1!$B:$B,$H191)-SUMIFS(Generation_1!$C:$C,Generation_1!$A:$A,$B$182,Generation_1!$B:$B,$H191)</f>
        <v>825.10169622740227</v>
      </c>
      <c r="AA191" s="1">
        <f>SUMIFS(Generation_1!U:U,Generation_1!$A:$A,$B$182,Generation_1!$B:$B,$H191)-SUMIFS(Generation_1!$C:$C,Generation_1!$A:$A,$B$182,Generation_1!$B:$B,$H191)</f>
        <v>871.91282057577905</v>
      </c>
      <c r="AB191" s="1">
        <f>SUMIFS(Generation_1!V:V,Generation_1!$A:$A,$B$182,Generation_1!$B:$B,$H191)-SUMIFS(Generation_1!$C:$C,Generation_1!$A:$A,$B$182,Generation_1!$B:$B,$H191)</f>
        <v>915.11384908172931</v>
      </c>
      <c r="AC191" s="1">
        <f>SUMIFS(Generation_1!W:W,Generation_1!$A:$A,$B$182,Generation_1!$B:$B,$H191)-SUMIFS(Generation_1!$C:$C,Generation_1!$A:$A,$B$182,Generation_1!$B:$B,$H191)</f>
        <v>941.28148995637753</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981.31053036786034</v>
      </c>
      <c r="K192" s="1">
        <f>SUMIFS(Generation_1!E:E,Generation_1!$A:$A,$B$182,Generation_1!$B:$B,$H192)-SUMIFS(Generation_1!$C:$C,Generation_1!$A:$A,$B$182,Generation_1!$B:$B,$H192)</f>
        <v>4603.4330310342921</v>
      </c>
      <c r="L192" s="1">
        <f>SUMIFS(Generation_1!F:F,Generation_1!$A:$A,$B$182,Generation_1!$B:$B,$H192)-SUMIFS(Generation_1!$C:$C,Generation_1!$A:$A,$B$182,Generation_1!$B:$B,$H192)</f>
        <v>8254.0638200848407</v>
      </c>
      <c r="M192" s="1">
        <f>SUMIFS(Generation_1!G:G,Generation_1!$A:$A,$B$182,Generation_1!$B:$B,$H192)-SUMIFS(Generation_1!$C:$C,Generation_1!$A:$A,$B$182,Generation_1!$B:$B,$H192)</f>
        <v>10887.709138408973</v>
      </c>
      <c r="N192" s="1">
        <f>SUMIFS(Generation_1!H:H,Generation_1!$A:$A,$B$182,Generation_1!$B:$B,$H192)-SUMIFS(Generation_1!$C:$C,Generation_1!$A:$A,$B$182,Generation_1!$B:$B,$H192)</f>
        <v>11535.654587314188</v>
      </c>
      <c r="O192" s="1">
        <f>SUMIFS(Generation_1!I:I,Generation_1!$A:$A,$B$182,Generation_1!$B:$B,$H192)-SUMIFS(Generation_1!$C:$C,Generation_1!$A:$A,$B$182,Generation_1!$B:$B,$H192)</f>
        <v>15634.376361612696</v>
      </c>
      <c r="P192" s="1">
        <f>SUMIFS(Generation_1!J:J,Generation_1!$A:$A,$B$182,Generation_1!$B:$B,$H192)-SUMIFS(Generation_1!$C:$C,Generation_1!$A:$A,$B$182,Generation_1!$B:$B,$H192)</f>
        <v>17969.916501312589</v>
      </c>
      <c r="Q192" s="1">
        <f>SUMIFS(Generation_1!K:K,Generation_1!$A:$A,$B$182,Generation_1!$B:$B,$H192)-SUMIFS(Generation_1!$C:$C,Generation_1!$A:$A,$B$182,Generation_1!$B:$B,$H192)</f>
        <v>19239.254167166</v>
      </c>
      <c r="R192" s="1">
        <f>SUMIFS(Generation_1!L:L,Generation_1!$A:$A,$B$182,Generation_1!$B:$B,$H192)-SUMIFS(Generation_1!$C:$C,Generation_1!$A:$A,$B$182,Generation_1!$B:$B,$H192)</f>
        <v>26520.978433088319</v>
      </c>
      <c r="S192" s="1">
        <f>SUMIFS(Generation_1!M:M,Generation_1!$A:$A,$B$182,Generation_1!$B:$B,$H192)-SUMIFS(Generation_1!$C:$C,Generation_1!$A:$A,$B$182,Generation_1!$B:$B,$H192)</f>
        <v>38335.944687770636</v>
      </c>
      <c r="T192" s="1">
        <f>SUMIFS(Generation_1!N:N,Generation_1!$A:$A,$B$182,Generation_1!$B:$B,$H192)-SUMIFS(Generation_1!$C:$C,Generation_1!$A:$A,$B$182,Generation_1!$B:$B,$H192)</f>
        <v>36435.378153370737</v>
      </c>
      <c r="U192" s="1">
        <f>SUMIFS(Generation_1!O:O,Generation_1!$A:$A,$B$182,Generation_1!$B:$B,$H192)-SUMIFS(Generation_1!$C:$C,Generation_1!$A:$A,$B$182,Generation_1!$B:$B,$H192)</f>
        <v>36706.859873340247</v>
      </c>
      <c r="V192" s="1">
        <f>SUMIFS(Generation_1!P:P,Generation_1!$A:$A,$B$182,Generation_1!$B:$B,$H192)-SUMIFS(Generation_1!$C:$C,Generation_1!$A:$A,$B$182,Generation_1!$B:$B,$H192)</f>
        <v>38027.734992644546</v>
      </c>
      <c r="W192" s="1">
        <f>SUMIFS(Generation_1!Q:Q,Generation_1!$A:$A,$B$182,Generation_1!$B:$B,$H192)-SUMIFS(Generation_1!$C:$C,Generation_1!$A:$A,$B$182,Generation_1!$B:$B,$H192)</f>
        <v>53986.292691762676</v>
      </c>
      <c r="X192" s="1">
        <f>SUMIFS(Generation_1!R:R,Generation_1!$A:$A,$B$182,Generation_1!$B:$B,$H192)-SUMIFS(Generation_1!$C:$C,Generation_1!$A:$A,$B$182,Generation_1!$B:$B,$H192)</f>
        <v>56914.285347185738</v>
      </c>
      <c r="Y192" s="1">
        <f>SUMIFS(Generation_1!S:S,Generation_1!$A:$A,$B$182,Generation_1!$B:$B,$H192)-SUMIFS(Generation_1!$C:$C,Generation_1!$A:$A,$B$182,Generation_1!$B:$B,$H192)</f>
        <v>58417.204596723212</v>
      </c>
      <c r="Z192" s="1">
        <f>SUMIFS(Generation_1!T:T,Generation_1!$A:$A,$B$182,Generation_1!$B:$B,$H192)-SUMIFS(Generation_1!$C:$C,Generation_1!$A:$A,$B$182,Generation_1!$B:$B,$H192)</f>
        <v>62003.035848174957</v>
      </c>
      <c r="AA192" s="1">
        <f>SUMIFS(Generation_1!U:U,Generation_1!$A:$A,$B$182,Generation_1!$B:$B,$H192)-SUMIFS(Generation_1!$C:$C,Generation_1!$A:$A,$B$182,Generation_1!$B:$B,$H192)</f>
        <v>60939.075934393215</v>
      </c>
      <c r="AB192" s="1">
        <f>SUMIFS(Generation_1!V:V,Generation_1!$A:$A,$B$182,Generation_1!$B:$B,$H192)-SUMIFS(Generation_1!$C:$C,Generation_1!$A:$A,$B$182,Generation_1!$B:$B,$H192)</f>
        <v>61495.619318622252</v>
      </c>
      <c r="AC192" s="1">
        <f>SUMIFS(Generation_1!W:W,Generation_1!$A:$A,$B$182,Generation_1!$B:$B,$H192)-SUMIFS(Generation_1!$C:$C,Generation_1!$A:$A,$B$182,Generation_1!$B:$B,$H192)</f>
        <v>62764.107624980228</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2609.5231455561607</v>
      </c>
      <c r="K193" s="1">
        <f>SUMIFS(Generation_1!E:E,Generation_1!$A:$A,$B$182,Generation_1!$B:$B,$H193)-SUMIFS(Generation_1!$C:$C,Generation_1!$A:$A,$B$182,Generation_1!$B:$B,$H193)</f>
        <v>2195.9283718217321</v>
      </c>
      <c r="L193" s="1">
        <f>SUMIFS(Generation_1!F:F,Generation_1!$A:$A,$B$182,Generation_1!$B:$B,$H193)-SUMIFS(Generation_1!$C:$C,Generation_1!$A:$A,$B$182,Generation_1!$B:$B,$H193)</f>
        <v>2075.2642385662111</v>
      </c>
      <c r="M193" s="1">
        <f>SUMIFS(Generation_1!G:G,Generation_1!$A:$A,$B$182,Generation_1!$B:$B,$H193)-SUMIFS(Generation_1!$C:$C,Generation_1!$A:$A,$B$182,Generation_1!$B:$B,$H193)</f>
        <v>5149.9067132703385</v>
      </c>
      <c r="N193" s="1">
        <f>SUMIFS(Generation_1!H:H,Generation_1!$A:$A,$B$182,Generation_1!$B:$B,$H193)-SUMIFS(Generation_1!$C:$C,Generation_1!$A:$A,$B$182,Generation_1!$B:$B,$H193)</f>
        <v>6732.1291660168499</v>
      </c>
      <c r="O193" s="1">
        <f>SUMIFS(Generation_1!I:I,Generation_1!$A:$A,$B$182,Generation_1!$B:$B,$H193)-SUMIFS(Generation_1!$C:$C,Generation_1!$A:$A,$B$182,Generation_1!$B:$B,$H193)</f>
        <v>13859.638261351865</v>
      </c>
      <c r="P193" s="1">
        <f>SUMIFS(Generation_1!J:J,Generation_1!$A:$A,$B$182,Generation_1!$B:$B,$H193)-SUMIFS(Generation_1!$C:$C,Generation_1!$A:$A,$B$182,Generation_1!$B:$B,$H193)</f>
        <v>10724.656588621092</v>
      </c>
      <c r="Q193" s="1">
        <f>SUMIFS(Generation_1!K:K,Generation_1!$A:$A,$B$182,Generation_1!$B:$B,$H193)-SUMIFS(Generation_1!$C:$C,Generation_1!$A:$A,$B$182,Generation_1!$B:$B,$H193)</f>
        <v>11898.297510273755</v>
      </c>
      <c r="R193" s="1">
        <f>SUMIFS(Generation_1!L:L,Generation_1!$A:$A,$B$182,Generation_1!$B:$B,$H193)-SUMIFS(Generation_1!$C:$C,Generation_1!$A:$A,$B$182,Generation_1!$B:$B,$H193)</f>
        <v>16777.192330468013</v>
      </c>
      <c r="S193" s="1">
        <f>SUMIFS(Generation_1!M:M,Generation_1!$A:$A,$B$182,Generation_1!$B:$B,$H193)-SUMIFS(Generation_1!$C:$C,Generation_1!$A:$A,$B$182,Generation_1!$B:$B,$H193)</f>
        <v>19480.624814739374</v>
      </c>
      <c r="T193" s="1">
        <f>SUMIFS(Generation_1!N:N,Generation_1!$A:$A,$B$182,Generation_1!$B:$B,$H193)-SUMIFS(Generation_1!$C:$C,Generation_1!$A:$A,$B$182,Generation_1!$B:$B,$H193)</f>
        <v>21165.57492258733</v>
      </c>
      <c r="U193" s="1">
        <f>SUMIFS(Generation_1!O:O,Generation_1!$A:$A,$B$182,Generation_1!$B:$B,$H193)-SUMIFS(Generation_1!$C:$C,Generation_1!$A:$A,$B$182,Generation_1!$B:$B,$H193)</f>
        <v>20188.518591557338</v>
      </c>
      <c r="V193" s="1">
        <f>SUMIFS(Generation_1!P:P,Generation_1!$A:$A,$B$182,Generation_1!$B:$B,$H193)-SUMIFS(Generation_1!$C:$C,Generation_1!$A:$A,$B$182,Generation_1!$B:$B,$H193)</f>
        <v>19885.657894729644</v>
      </c>
      <c r="W193" s="1">
        <f>SUMIFS(Generation_1!Q:Q,Generation_1!$A:$A,$B$182,Generation_1!$B:$B,$H193)-SUMIFS(Generation_1!$C:$C,Generation_1!$A:$A,$B$182,Generation_1!$B:$B,$H193)</f>
        <v>21118.018695558661</v>
      </c>
      <c r="X193" s="1">
        <f>SUMIFS(Generation_1!R:R,Generation_1!$A:$A,$B$182,Generation_1!$B:$B,$H193)-SUMIFS(Generation_1!$C:$C,Generation_1!$A:$A,$B$182,Generation_1!$B:$B,$H193)</f>
        <v>21054.915456729992</v>
      </c>
      <c r="Y193" s="1">
        <f>SUMIFS(Generation_1!S:S,Generation_1!$A:$A,$B$182,Generation_1!$B:$B,$H193)-SUMIFS(Generation_1!$C:$C,Generation_1!$A:$A,$B$182,Generation_1!$B:$B,$H193)</f>
        <v>21217.370987322603</v>
      </c>
      <c r="Z193" s="1">
        <f>SUMIFS(Generation_1!T:T,Generation_1!$A:$A,$B$182,Generation_1!$B:$B,$H193)-SUMIFS(Generation_1!$C:$C,Generation_1!$A:$A,$B$182,Generation_1!$B:$B,$H193)</f>
        <v>17134.205674607885</v>
      </c>
      <c r="AA193" s="1">
        <f>SUMIFS(Generation_1!U:U,Generation_1!$A:$A,$B$182,Generation_1!$B:$B,$H193)-SUMIFS(Generation_1!$C:$C,Generation_1!$A:$A,$B$182,Generation_1!$B:$B,$H193)</f>
        <v>18564.188522130364</v>
      </c>
      <c r="AB193" s="1">
        <f>SUMIFS(Generation_1!V:V,Generation_1!$A:$A,$B$182,Generation_1!$B:$B,$H193)-SUMIFS(Generation_1!$C:$C,Generation_1!$A:$A,$B$182,Generation_1!$B:$B,$H193)</f>
        <v>19289.214470269118</v>
      </c>
      <c r="AC193" s="1">
        <f>SUMIFS(Generation_1!W:W,Generation_1!$A:$A,$B$182,Generation_1!$B:$B,$H193)-SUMIFS(Generation_1!$C:$C,Generation_1!$A:$A,$B$182,Generation_1!$B:$B,$H193)</f>
        <v>20034.82910489232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2273.6183986241012</v>
      </c>
      <c r="K194" s="1">
        <f>SUMIFS(Generation_1!E:E,Generation_1!$A:$A,$B$182,Generation_1!$B:$B,$H194)-SUMIFS(Generation_1!$C:$C,Generation_1!$A:$A,$B$182,Generation_1!$B:$B,$H194)</f>
        <v>4109.2286238079978</v>
      </c>
      <c r="L194" s="1">
        <f>SUMIFS(Generation_1!F:F,Generation_1!$A:$A,$B$182,Generation_1!$B:$B,$H194)-SUMIFS(Generation_1!$C:$C,Generation_1!$A:$A,$B$182,Generation_1!$B:$B,$H194)</f>
        <v>5937.7627361198975</v>
      </c>
      <c r="M194" s="1">
        <f>SUMIFS(Generation_1!G:G,Generation_1!$A:$A,$B$182,Generation_1!$B:$B,$H194)-SUMIFS(Generation_1!$C:$C,Generation_1!$A:$A,$B$182,Generation_1!$B:$B,$H194)</f>
        <v>7187.5843757974981</v>
      </c>
      <c r="N194" s="1">
        <f>SUMIFS(Generation_1!H:H,Generation_1!$A:$A,$B$182,Generation_1!$B:$B,$H194)-SUMIFS(Generation_1!$C:$C,Generation_1!$A:$A,$B$182,Generation_1!$B:$B,$H194)</f>
        <v>7599.1035033088956</v>
      </c>
      <c r="O194" s="1">
        <f>SUMIFS(Generation_1!I:I,Generation_1!$A:$A,$B$182,Generation_1!$B:$B,$H194)-SUMIFS(Generation_1!$C:$C,Generation_1!$A:$A,$B$182,Generation_1!$B:$B,$H194)</f>
        <v>8050.5468717871008</v>
      </c>
      <c r="P194" s="1">
        <f>SUMIFS(Generation_1!J:J,Generation_1!$A:$A,$B$182,Generation_1!$B:$B,$H194)-SUMIFS(Generation_1!$C:$C,Generation_1!$A:$A,$B$182,Generation_1!$B:$B,$H194)</f>
        <v>8509.1390456535955</v>
      </c>
      <c r="Q194" s="1">
        <f>SUMIFS(Generation_1!K:K,Generation_1!$A:$A,$B$182,Generation_1!$B:$B,$H194)-SUMIFS(Generation_1!$C:$C,Generation_1!$A:$A,$B$182,Generation_1!$B:$B,$H194)</f>
        <v>8985.1368036093991</v>
      </c>
      <c r="R194" s="1">
        <f>SUMIFS(Generation_1!L:L,Generation_1!$A:$A,$B$182,Generation_1!$B:$B,$H194)-SUMIFS(Generation_1!$C:$C,Generation_1!$A:$A,$B$182,Generation_1!$B:$B,$H194)</f>
        <v>9432.5475223741923</v>
      </c>
      <c r="S194" s="1">
        <f>SUMIFS(Generation_1!M:M,Generation_1!$A:$A,$B$182,Generation_1!$B:$B,$H194)-SUMIFS(Generation_1!$C:$C,Generation_1!$A:$A,$B$182,Generation_1!$B:$B,$H194)</f>
        <v>9941.6182524465985</v>
      </c>
      <c r="T194" s="1">
        <f>SUMIFS(Generation_1!N:N,Generation_1!$A:$A,$B$182,Generation_1!$B:$B,$H194)-SUMIFS(Generation_1!$C:$C,Generation_1!$A:$A,$B$182,Generation_1!$B:$B,$H194)</f>
        <v>10610.911234994099</v>
      </c>
      <c r="U194" s="1">
        <f>SUMIFS(Generation_1!O:O,Generation_1!$A:$A,$B$182,Generation_1!$B:$B,$H194)-SUMIFS(Generation_1!$C:$C,Generation_1!$A:$A,$B$182,Generation_1!$B:$B,$H194)</f>
        <v>11575.253428517903</v>
      </c>
      <c r="V194" s="1">
        <f>SUMIFS(Generation_1!P:P,Generation_1!$A:$A,$B$182,Generation_1!$B:$B,$H194)-SUMIFS(Generation_1!$C:$C,Generation_1!$A:$A,$B$182,Generation_1!$B:$B,$H194)</f>
        <v>12930.410122766596</v>
      </c>
      <c r="W194" s="1">
        <f>SUMIFS(Generation_1!Q:Q,Generation_1!$A:$A,$B$182,Generation_1!$B:$B,$H194)-SUMIFS(Generation_1!$C:$C,Generation_1!$A:$A,$B$182,Generation_1!$B:$B,$H194)</f>
        <v>15030.921336827196</v>
      </c>
      <c r="X194" s="1">
        <f>SUMIFS(Generation_1!R:R,Generation_1!$A:$A,$B$182,Generation_1!$B:$B,$H194)-SUMIFS(Generation_1!$C:$C,Generation_1!$A:$A,$B$182,Generation_1!$B:$B,$H194)</f>
        <v>16871.723594584801</v>
      </c>
      <c r="Y194" s="1">
        <f>SUMIFS(Generation_1!S:S,Generation_1!$A:$A,$B$182,Generation_1!$B:$B,$H194)-SUMIFS(Generation_1!$C:$C,Generation_1!$A:$A,$B$182,Generation_1!$B:$B,$H194)</f>
        <v>18059.199086672794</v>
      </c>
      <c r="Z194" s="1">
        <f>SUMIFS(Generation_1!T:T,Generation_1!$A:$A,$B$182,Generation_1!$B:$B,$H194)-SUMIFS(Generation_1!$C:$C,Generation_1!$A:$A,$B$182,Generation_1!$B:$B,$H194)</f>
        <v>19125.403394488603</v>
      </c>
      <c r="AA194" s="1">
        <f>SUMIFS(Generation_1!U:U,Generation_1!$A:$A,$B$182,Generation_1!$B:$B,$H194)-SUMIFS(Generation_1!$C:$C,Generation_1!$A:$A,$B$182,Generation_1!$B:$B,$H194)</f>
        <v>20130.465102486298</v>
      </c>
      <c r="AB194" s="1">
        <f>SUMIFS(Generation_1!V:V,Generation_1!$A:$A,$B$182,Generation_1!$B:$B,$H194)-SUMIFS(Generation_1!$C:$C,Generation_1!$A:$A,$B$182,Generation_1!$B:$B,$H194)</f>
        <v>21384.725299454207</v>
      </c>
      <c r="AC194" s="1">
        <f>SUMIFS(Generation_1!W:W,Generation_1!$A:$A,$B$182,Generation_1!$B:$B,$H194)-SUMIFS(Generation_1!$C:$C,Generation_1!$A:$A,$B$182,Generation_1!$B:$B,$H194)</f>
        <v>23022.539092180399</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-0.11064352544098466</v>
      </c>
      <c r="K196" s="1">
        <f>SUMIFS(Generation_1!E:E,Generation_1!$A:$A,$B$182,Generation_1!$B:$B,$H196)-SUMIFS(Generation_1!$C:$C,Generation_1!$A:$A,$B$182,Generation_1!$B:$B,$H196)</f>
        <v>0.12278981446894416</v>
      </c>
      <c r="L196" s="1">
        <f>SUMIFS(Generation_1!F:F,Generation_1!$A:$A,$B$182,Generation_1!$B:$B,$H196)-SUMIFS(Generation_1!$C:$C,Generation_1!$A:$A,$B$182,Generation_1!$B:$B,$H196)</f>
        <v>0.67968454418828772</v>
      </c>
      <c r="M196" s="1">
        <f>SUMIFS(Generation_1!G:G,Generation_1!$A:$A,$B$182,Generation_1!$B:$B,$H196)-SUMIFS(Generation_1!$C:$C,Generation_1!$A:$A,$B$182,Generation_1!$B:$B,$H196)</f>
        <v>1.0813942338645353</v>
      </c>
      <c r="N196" s="1">
        <f>SUMIFS(Generation_1!H:H,Generation_1!$A:$A,$B$182,Generation_1!$B:$B,$H196)-SUMIFS(Generation_1!$C:$C,Generation_1!$A:$A,$B$182,Generation_1!$B:$B,$H196)</f>
        <v>0.61094073303020735</v>
      </c>
      <c r="O196" s="1">
        <f>SUMIFS(Generation_1!I:I,Generation_1!$A:$A,$B$182,Generation_1!$B:$B,$H196)-SUMIFS(Generation_1!$C:$C,Generation_1!$A:$A,$B$182,Generation_1!$B:$B,$H196)</f>
        <v>0.45953245383569108</v>
      </c>
      <c r="P196" s="1">
        <f>SUMIFS(Generation_1!J:J,Generation_1!$A:$A,$B$182,Generation_1!$B:$B,$H196)-SUMIFS(Generation_1!$C:$C,Generation_1!$A:$A,$B$182,Generation_1!$B:$B,$H196)</f>
        <v>0.98194696383807334</v>
      </c>
      <c r="Q196" s="1">
        <f>SUMIFS(Generation_1!K:K,Generation_1!$A:$A,$B$182,Generation_1!$B:$B,$H196)-SUMIFS(Generation_1!$C:$C,Generation_1!$A:$A,$B$182,Generation_1!$B:$B,$H196)</f>
        <v>1.5762322583506909</v>
      </c>
      <c r="R196" s="1">
        <f>SUMIFS(Generation_1!L:L,Generation_1!$A:$A,$B$182,Generation_1!$B:$B,$H196)-SUMIFS(Generation_1!$C:$C,Generation_1!$A:$A,$B$182,Generation_1!$B:$B,$H196)</f>
        <v>0.7307410212800074</v>
      </c>
      <c r="S196" s="1">
        <f>SUMIFS(Generation_1!M:M,Generation_1!$A:$A,$B$182,Generation_1!$B:$B,$H196)-SUMIFS(Generation_1!$C:$C,Generation_1!$A:$A,$B$182,Generation_1!$B:$B,$H196)</f>
        <v>1.3122616500721298</v>
      </c>
      <c r="T196" s="1">
        <f>SUMIFS(Generation_1!N:N,Generation_1!$A:$A,$B$182,Generation_1!$B:$B,$H196)-SUMIFS(Generation_1!$C:$C,Generation_1!$A:$A,$B$182,Generation_1!$B:$B,$H196)</f>
        <v>0.92920279506508274</v>
      </c>
      <c r="U196" s="1">
        <f>SUMIFS(Generation_1!O:O,Generation_1!$A:$A,$B$182,Generation_1!$B:$B,$H196)-SUMIFS(Generation_1!$C:$C,Generation_1!$A:$A,$B$182,Generation_1!$B:$B,$H196)</f>
        <v>1.5543668189459103</v>
      </c>
      <c r="V196" s="1">
        <f>SUMIFS(Generation_1!P:P,Generation_1!$A:$A,$B$182,Generation_1!$B:$B,$H196)-SUMIFS(Generation_1!$C:$C,Generation_1!$A:$A,$B$182,Generation_1!$B:$B,$H196)</f>
        <v>1.778865426558591</v>
      </c>
      <c r="W196" s="1">
        <f>SUMIFS(Generation_1!Q:Q,Generation_1!$A:$A,$B$182,Generation_1!$B:$B,$H196)-SUMIFS(Generation_1!$C:$C,Generation_1!$A:$A,$B$182,Generation_1!$B:$B,$H196)</f>
        <v>1.1578884098219431</v>
      </c>
      <c r="X196" s="1">
        <f>SUMIFS(Generation_1!R:R,Generation_1!$A:$A,$B$182,Generation_1!$B:$B,$H196)-SUMIFS(Generation_1!$C:$C,Generation_1!$A:$A,$B$182,Generation_1!$B:$B,$H196)</f>
        <v>2.9243772942513075</v>
      </c>
      <c r="Y196" s="1">
        <f>SUMIFS(Generation_1!S:S,Generation_1!$A:$A,$B$182,Generation_1!$B:$B,$H196)-SUMIFS(Generation_1!$C:$C,Generation_1!$A:$A,$B$182,Generation_1!$B:$B,$H196)</f>
        <v>1.3408099482033713</v>
      </c>
      <c r="Z196" s="1">
        <f>SUMIFS(Generation_1!T:T,Generation_1!$A:$A,$B$182,Generation_1!$B:$B,$H196)-SUMIFS(Generation_1!$C:$C,Generation_1!$A:$A,$B$182,Generation_1!$B:$B,$H196)</f>
        <v>2.6448384621005951</v>
      </c>
      <c r="AA196" s="1">
        <f>SUMIFS(Generation_1!U:U,Generation_1!$A:$A,$B$182,Generation_1!$B:$B,$H196)-SUMIFS(Generation_1!$C:$C,Generation_1!$A:$A,$B$182,Generation_1!$B:$B,$H196)</f>
        <v>3.8577974849962242</v>
      </c>
      <c r="AB196" s="1">
        <f>SUMIFS(Generation_1!V:V,Generation_1!$A:$A,$B$182,Generation_1!$B:$B,$H196)-SUMIFS(Generation_1!$C:$C,Generation_1!$A:$A,$B$182,Generation_1!$B:$B,$H196)</f>
        <v>3.120860286068555</v>
      </c>
      <c r="AC196" s="1">
        <f>SUMIFS(Generation_1!W:W,Generation_1!$A:$A,$B$182,Generation_1!$B:$B,$H196)-SUMIFS(Generation_1!$C:$C,Generation_1!$A:$A,$B$182,Generation_1!$B:$B,$H196)</f>
        <v>2.7332026606781916</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Fast Change (DP4)</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16467.019650873102</v>
      </c>
      <c r="J13" s="14">
        <f>SUMIFS(BuildCost_2!C:C,BuildCost_2!$A:$A,$B$10)/1000</f>
        <v>0</v>
      </c>
      <c r="K13" s="14">
        <f>SUMIFS(BuildCost_2!D:D,BuildCost_2!$A:$A,$B$10)/1000</f>
        <v>236.86404623101794</v>
      </c>
      <c r="L13" s="14">
        <f>SUMIFS(BuildCost_2!E:E,BuildCost_2!$A:$A,$B$10)/1000</f>
        <v>236.86404623103738</v>
      </c>
      <c r="M13" s="14">
        <f>SUMIFS(BuildCost_2!F:F,BuildCost_2!$A:$A,$B$10)/1000</f>
        <v>264.13685024408682</v>
      </c>
      <c r="N13" s="14">
        <f>SUMIFS(BuildCost_2!G:G,BuildCost_2!$A:$A,$B$10)/1000</f>
        <v>299.12759862527713</v>
      </c>
      <c r="O13" s="14">
        <f>SUMIFS(BuildCost_2!H:H,BuildCost_2!$A:$A,$B$10)/1000</f>
        <v>473.66057876195163</v>
      </c>
      <c r="P13" s="14">
        <f>SUMIFS(BuildCost_2!I:I,BuildCost_2!$A:$A,$B$10)/1000</f>
        <v>758.29949663466641</v>
      </c>
      <c r="Q13" s="14">
        <f>SUMIFS(BuildCost_2!J:J,BuildCost_2!$A:$A,$B$10)/1000</f>
        <v>801.58290338177221</v>
      </c>
      <c r="R13" s="14">
        <f>SUMIFS(BuildCost_2!K:K,BuildCost_2!$A:$A,$B$10)/1000</f>
        <v>844.66243871824793</v>
      </c>
      <c r="S13" s="14">
        <f>SUMIFS(BuildCost_2!L:L,BuildCost_2!$A:$A,$B$10)/1000</f>
        <v>1210.7861709608756</v>
      </c>
      <c r="T13" s="14">
        <f>SUMIFS(BuildCost_2!M:M,BuildCost_2!$A:$A,$B$10)/1000</f>
        <v>1584.6307705465358</v>
      </c>
      <c r="U13" s="14">
        <f>SUMIFS(BuildCost_2!N:N,BuildCost_2!$A:$A,$B$10)/1000</f>
        <v>2015.9477621124984</v>
      </c>
      <c r="V13" s="14">
        <f>SUMIFS(BuildCost_2!O:O,BuildCost_2!$A:$A,$B$10)/1000</f>
        <v>2187.0596848577252</v>
      </c>
      <c r="W13" s="14">
        <f>SUMIFS(BuildCost_2!P:P,BuildCost_2!$A:$A,$B$10)/1000</f>
        <v>2378.623704637735</v>
      </c>
      <c r="X13" s="14">
        <f>SUMIFS(BuildCost_2!Q:Q,BuildCost_2!$A:$A,$B$10)/1000</f>
        <v>3450.8924564008544</v>
      </c>
      <c r="Y13" s="14">
        <f>SUMIFS(BuildCost_2!R:R,BuildCost_2!$A:$A,$B$10)/1000</f>
        <v>3690.8537422397462</v>
      </c>
      <c r="Z13" s="14">
        <f>SUMIFS(BuildCost_2!S:S,BuildCost_2!$A:$A,$B$10)/1000</f>
        <v>4585.7645338644588</v>
      </c>
      <c r="AA13" s="14">
        <f>SUMIFS(BuildCost_2!T:T,BuildCost_2!$A:$A,$B$10)/1000</f>
        <v>4656.8698473652148</v>
      </c>
      <c r="AB13" s="14">
        <f>SUMIFS(BuildCost_2!U:U,BuildCost_2!$A:$A,$B$10)/1000</f>
        <v>4763.3208113619958</v>
      </c>
      <c r="AC13" s="14">
        <f>SUMIFS(BuildCost_2!V:V,BuildCost_2!$A:$A,$B$10)/1000</f>
        <v>5183.4869389992791</v>
      </c>
      <c r="AD13" s="14">
        <f>SUMIFS(BuildCost_2!W:W,BuildCost_2!$A:$A,$B$10)/1000</f>
        <v>5162.9376035773439</v>
      </c>
    </row>
    <row r="14" spans="1:30">
      <c r="F14" s="42"/>
      <c r="H14" s="69" t="s">
        <v>102</v>
      </c>
      <c r="I14" s="14">
        <f t="shared" si="0"/>
        <v>34284.844901969409</v>
      </c>
      <c r="J14" s="14">
        <f>SUMIFS(FOMCost_2!C:C,FOMCost_2!$A:$A,$B$10)/1000</f>
        <v>3663.3629785851149</v>
      </c>
      <c r="K14" s="14">
        <f>SUMIFS(FOMCost_2!D:D,FOMCost_2!$A:$A,$B$10)/1000</f>
        <v>3462.9362879901464</v>
      </c>
      <c r="L14" s="14">
        <f>SUMIFS(FOMCost_2!E:E,FOMCost_2!$A:$A,$B$10)/1000</f>
        <v>2832.8106187718486</v>
      </c>
      <c r="M14" s="14">
        <f>SUMIFS(FOMCost_2!F:F,FOMCost_2!$A:$A,$B$10)/1000</f>
        <v>4527.178773137437</v>
      </c>
      <c r="N14" s="14">
        <f>SUMIFS(FOMCost_2!G:G,FOMCost_2!$A:$A,$B$10)/1000</f>
        <v>3298.396154520201</v>
      </c>
      <c r="O14" s="14">
        <f>SUMIFS(FOMCost_2!H:H,FOMCost_2!$A:$A,$B$10)/1000</f>
        <v>3328.9919382186486</v>
      </c>
      <c r="P14" s="14">
        <f>SUMIFS(FOMCost_2!I:I,FOMCost_2!$A:$A,$B$10)/1000</f>
        <v>3638.555878219327</v>
      </c>
      <c r="Q14" s="14">
        <f>SUMIFS(FOMCost_2!J:J,FOMCost_2!$A:$A,$B$10)/1000</f>
        <v>2722.4006752750688</v>
      </c>
      <c r="R14" s="14">
        <f>SUMIFS(FOMCost_2!K:K,FOMCost_2!$A:$A,$B$10)/1000</f>
        <v>2729.5523222750644</v>
      </c>
      <c r="S14" s="14">
        <f>SUMIFS(FOMCost_2!L:L,FOMCost_2!$A:$A,$B$10)/1000</f>
        <v>3316.4435035490083</v>
      </c>
      <c r="T14" s="14">
        <f>SUMIFS(FOMCost_2!M:M,FOMCost_2!$A:$A,$B$10)/1000</f>
        <v>3219.7026796755736</v>
      </c>
      <c r="U14" s="14">
        <f>SUMIFS(FOMCost_2!N:N,FOMCost_2!$A:$A,$B$10)/1000</f>
        <v>2720.8419583612108</v>
      </c>
      <c r="V14" s="14">
        <f>SUMIFS(FOMCost_2!O:O,FOMCost_2!$A:$A,$B$10)/1000</f>
        <v>2738.2573426102135</v>
      </c>
      <c r="W14" s="14">
        <f>SUMIFS(FOMCost_2!P:P,FOMCost_2!$A:$A,$B$10)/1000</f>
        <v>2750.4639900102666</v>
      </c>
      <c r="X14" s="14">
        <f>SUMIFS(FOMCost_2!Q:Q,FOMCost_2!$A:$A,$B$10)/1000</f>
        <v>2750.2789598474369</v>
      </c>
      <c r="Y14" s="14">
        <f>SUMIFS(FOMCost_2!R:R,FOMCost_2!$A:$A,$B$10)/1000</f>
        <v>3199.2522618957014</v>
      </c>
      <c r="Z14" s="14">
        <f>SUMIFS(FOMCost_2!S:S,FOMCost_2!$A:$A,$B$10)/1000</f>
        <v>3728.4181218596382</v>
      </c>
      <c r="AA14" s="14">
        <f>SUMIFS(FOMCost_2!T:T,FOMCost_2!$A:$A,$B$10)/1000</f>
        <v>2860.9326940756587</v>
      </c>
      <c r="AB14" s="14">
        <f>SUMIFS(FOMCost_2!U:U,FOMCost_2!$A:$A,$B$10)/1000</f>
        <v>2842.9078262342064</v>
      </c>
      <c r="AC14" s="14">
        <f>SUMIFS(FOMCost_2!V:V,FOMCost_2!$A:$A,$B$10)/1000</f>
        <v>3527.4495250779414</v>
      </c>
      <c r="AD14" s="14">
        <f>SUMIFS(FOMCost_2!W:W,FOMCost_2!$A:$A,$B$10)/1000</f>
        <v>2884.58012520088</v>
      </c>
    </row>
    <row r="15" spans="1:30">
      <c r="F15" s="42"/>
      <c r="H15" s="69" t="s">
        <v>103</v>
      </c>
      <c r="I15" s="14">
        <f t="shared" si="0"/>
        <v>20778.320759678434</v>
      </c>
      <c r="J15" s="14">
        <f>SUMIFS(FuelCost_2!C:C,FuelCost_2!$A:$A,$B$10)/1000</f>
        <v>2433.0904417760553</v>
      </c>
      <c r="K15" s="14">
        <f>SUMIFS(FuelCost_2!D:D,FuelCost_2!$A:$A,$B$10)/1000</f>
        <v>2392.8640593476184</v>
      </c>
      <c r="L15" s="14">
        <f>SUMIFS(FuelCost_2!E:E,FuelCost_2!$A:$A,$B$10)/1000</f>
        <v>2495.6673935976146</v>
      </c>
      <c r="M15" s="14">
        <f>SUMIFS(FuelCost_2!F:F,FuelCost_2!$A:$A,$B$10)/1000</f>
        <v>2280.8551078616015</v>
      </c>
      <c r="N15" s="14">
        <f>SUMIFS(FuelCost_2!G:G,FuelCost_2!$A:$A,$B$10)/1000</f>
        <v>2211.6733515966052</v>
      </c>
      <c r="O15" s="14">
        <f>SUMIFS(FuelCost_2!H:H,FuelCost_2!$A:$A,$B$10)/1000</f>
        <v>2116.589343097105</v>
      </c>
      <c r="P15" s="14">
        <f>SUMIFS(FuelCost_2!I:I,FuelCost_2!$A:$A,$B$10)/1000</f>
        <v>2327.9702440502065</v>
      </c>
      <c r="Q15" s="14">
        <f>SUMIFS(FuelCost_2!J:J,FuelCost_2!$A:$A,$B$10)/1000</f>
        <v>2190.186431229838</v>
      </c>
      <c r="R15" s="14">
        <f>SUMIFS(FuelCost_2!K:K,FuelCost_2!$A:$A,$B$10)/1000</f>
        <v>2202.8269528607498</v>
      </c>
      <c r="S15" s="14">
        <f>SUMIFS(FuelCost_2!L:L,FuelCost_2!$A:$A,$B$10)/1000</f>
        <v>2296.423477086711</v>
      </c>
      <c r="T15" s="14">
        <f>SUMIFS(FuelCost_2!M:M,FuelCost_2!$A:$A,$B$10)/1000</f>
        <v>1937.6322879322111</v>
      </c>
      <c r="U15" s="14">
        <f>SUMIFS(FuelCost_2!N:N,FuelCost_2!$A:$A,$B$10)/1000</f>
        <v>1893.8187313550975</v>
      </c>
      <c r="V15" s="14">
        <f>SUMIFS(FuelCost_2!O:O,FuelCost_2!$A:$A,$B$10)/1000</f>
        <v>1889.9784058019256</v>
      </c>
      <c r="W15" s="14">
        <f>SUMIFS(FuelCost_2!P:P,FuelCost_2!$A:$A,$B$10)/1000</f>
        <v>1742.3317466291355</v>
      </c>
      <c r="X15" s="14">
        <f>SUMIFS(FuelCost_2!Q:Q,FuelCost_2!$A:$A,$B$10)/1000</f>
        <v>1210.4457682320424</v>
      </c>
      <c r="Y15" s="14">
        <f>SUMIFS(FuelCost_2!R:R,FuelCost_2!$A:$A,$B$10)/1000</f>
        <v>1022.0783761249623</v>
      </c>
      <c r="Z15" s="14">
        <f>SUMIFS(FuelCost_2!S:S,FuelCost_2!$A:$A,$B$10)/1000</f>
        <v>1230.5899569561327</v>
      </c>
      <c r="AA15" s="14">
        <f>SUMIFS(FuelCost_2!T:T,FuelCost_2!$A:$A,$B$10)/1000</f>
        <v>907.19623500080411</v>
      </c>
      <c r="AB15" s="14">
        <f>SUMIFS(FuelCost_2!U:U,FuelCost_2!$A:$A,$B$10)/1000</f>
        <v>885.68763423222993</v>
      </c>
      <c r="AC15" s="14">
        <f>SUMIFS(FuelCost_2!V:V,FuelCost_2!$A:$A,$B$10)/1000</f>
        <v>1058.6827522222359</v>
      </c>
      <c r="AD15" s="14">
        <f>SUMIFS(FuelCost_2!W:W,FuelCost_2!$A:$A,$B$10)/1000</f>
        <v>796.04152463469336</v>
      </c>
    </row>
    <row r="16" spans="1:30">
      <c r="F16" s="42"/>
      <c r="H16" s="69" t="s">
        <v>104</v>
      </c>
      <c r="I16" s="14">
        <f t="shared" si="0"/>
        <v>7358.9778291261637</v>
      </c>
      <c r="J16" s="14">
        <f>SUMIFS(VOMCost_2!C:C,VOMCost_2!$A:$A,$B$10)/1000</f>
        <v>760.76505592112619</v>
      </c>
      <c r="K16" s="14">
        <f>SUMIFS(VOMCost_2!D:D,VOMCost_2!$A:$A,$B$10)/1000</f>
        <v>735.63640965315983</v>
      </c>
      <c r="L16" s="14">
        <f>SUMIFS(VOMCost_2!E:E,VOMCost_2!$A:$A,$B$10)/1000</f>
        <v>730.88710896199802</v>
      </c>
      <c r="M16" s="14">
        <f>SUMIFS(VOMCost_2!F:F,VOMCost_2!$A:$A,$B$10)/1000</f>
        <v>736.5996375300731</v>
      </c>
      <c r="N16" s="14">
        <f>SUMIFS(VOMCost_2!G:G,VOMCost_2!$A:$A,$B$10)/1000</f>
        <v>717.68296127163251</v>
      </c>
      <c r="O16" s="14">
        <f>SUMIFS(VOMCost_2!H:H,VOMCost_2!$A:$A,$B$10)/1000</f>
        <v>715.77325628048288</v>
      </c>
      <c r="P16" s="14">
        <f>SUMIFS(VOMCost_2!I:I,VOMCost_2!$A:$A,$B$10)/1000</f>
        <v>700.64591387684311</v>
      </c>
      <c r="Q16" s="14">
        <f>SUMIFS(VOMCost_2!J:J,VOMCost_2!$A:$A,$B$10)/1000</f>
        <v>711.59549267047714</v>
      </c>
      <c r="R16" s="14">
        <f>SUMIFS(VOMCost_2!K:K,VOMCost_2!$A:$A,$B$10)/1000</f>
        <v>706.98227832890723</v>
      </c>
      <c r="S16" s="14">
        <f>SUMIFS(VOMCost_2!L:L,VOMCost_2!$A:$A,$B$10)/1000</f>
        <v>714.64864595689642</v>
      </c>
      <c r="T16" s="14">
        <f>SUMIFS(VOMCost_2!M:M,VOMCost_2!$A:$A,$B$10)/1000</f>
        <v>702.30140883749345</v>
      </c>
      <c r="U16" s="14">
        <f>SUMIFS(VOMCost_2!N:N,VOMCost_2!$A:$A,$B$10)/1000</f>
        <v>686.19554663319025</v>
      </c>
      <c r="V16" s="14">
        <f>SUMIFS(VOMCost_2!O:O,VOMCost_2!$A:$A,$B$10)/1000</f>
        <v>682.93703980904854</v>
      </c>
      <c r="W16" s="14">
        <f>SUMIFS(VOMCost_2!P:P,VOMCost_2!$A:$A,$B$10)/1000</f>
        <v>683.42589694426931</v>
      </c>
      <c r="X16" s="14">
        <f>SUMIFS(VOMCost_2!Q:Q,VOMCost_2!$A:$A,$B$10)/1000</f>
        <v>621.80901678906082</v>
      </c>
      <c r="Y16" s="14">
        <f>SUMIFS(VOMCost_2!R:R,VOMCost_2!$A:$A,$B$10)/1000</f>
        <v>620.59143119711837</v>
      </c>
      <c r="Z16" s="14">
        <f>SUMIFS(VOMCost_2!S:S,VOMCost_2!$A:$A,$B$10)/1000</f>
        <v>595.06327546699697</v>
      </c>
      <c r="AA16" s="14">
        <f>SUMIFS(VOMCost_2!T:T,VOMCost_2!$A:$A,$B$10)/1000</f>
        <v>630.10810629714888</v>
      </c>
      <c r="AB16" s="14">
        <f>SUMIFS(VOMCost_2!U:U,VOMCost_2!$A:$A,$B$10)/1000</f>
        <v>618.30439361458536</v>
      </c>
      <c r="AC16" s="14">
        <f>SUMIFS(VOMCost_2!V:V,VOMCost_2!$A:$A,$B$10)/1000</f>
        <v>600.62541199482018</v>
      </c>
      <c r="AD16" s="14">
        <f>SUMIFS(VOMCost_2!W:W,VOMCost_2!$A:$A,$B$10)/1000</f>
        <v>597.07721724196915</v>
      </c>
    </row>
    <row r="17" spans="1:31">
      <c r="F17" s="42"/>
      <c r="H17" s="69" t="s">
        <v>105</v>
      </c>
      <c r="I17" s="14">
        <f>NPV(WACC,J17:AD17)/(1+WACC)^2</f>
        <v>984.67029849478592</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0.41947499999996629</v>
      </c>
      <c r="R17" s="14">
        <f>SUMIFS(REZTxCost_2!K:K,REZTxCost_2!$A:$A,$B$10)/1000</f>
        <v>4.5327249999995471</v>
      </c>
      <c r="S17" s="14">
        <f>SUMIFS(REZTxCost_2!L:L,REZTxCost_2!$A:$A,$B$10)/1000</f>
        <v>10.736288809598255</v>
      </c>
      <c r="T17" s="14">
        <f>SUMIFS(REZTxCost_2!M:M,REZTxCost_2!$A:$A,$B$10)/1000</f>
        <v>54.390117599888143</v>
      </c>
      <c r="U17" s="14">
        <f>SUMIFS(REZTxCost_2!N:N,REZTxCost_2!$A:$A,$B$10)/1000</f>
        <v>40.980882074669893</v>
      </c>
      <c r="V17" s="14">
        <f>SUMIFS(REZTxCost_2!O:O,REZTxCost_2!$A:$A,$B$10)/1000</f>
        <v>46.566710505114038</v>
      </c>
      <c r="W17" s="14">
        <f>SUMIFS(REZTxCost_2!P:P,REZTxCost_2!$A:$A,$B$10)/1000</f>
        <v>55.596678480402929</v>
      </c>
      <c r="X17" s="14">
        <f>SUMIFS(REZTxCost_2!Q:Q,REZTxCost_2!$A:$A,$B$10)/1000</f>
        <v>205.70829874883023</v>
      </c>
      <c r="Y17" s="14">
        <f>SUMIFS(REZTxCost_2!R:R,REZTxCost_2!$A:$A,$B$10)/1000</f>
        <v>229.72300940564966</v>
      </c>
      <c r="Z17" s="14">
        <f>SUMIFS(REZTxCost_2!S:S,REZTxCost_2!$A:$A,$B$10)/1000</f>
        <v>455.31564358406865</v>
      </c>
      <c r="AA17" s="14">
        <f>SUMIFS(REZTxCost_2!T:T,REZTxCost_2!$A:$A,$B$10)/1000</f>
        <v>455.31564358406865</v>
      </c>
      <c r="AB17" s="14">
        <f>SUMIFS(REZTxCost_2!U:U,REZTxCost_2!$A:$A,$B$10)/1000</f>
        <v>466.44602456412332</v>
      </c>
      <c r="AC17" s="14">
        <f>SUMIFS(REZTxCost_2!V:V,REZTxCost_2!$A:$A,$B$10)/1000</f>
        <v>529.0627700032536</v>
      </c>
      <c r="AD17" s="14">
        <f>SUMIFS(REZTxCost_2!W:W,REZTxCost_2!$A:$A,$B$10)/1000</f>
        <v>529.0627700032536</v>
      </c>
    </row>
    <row r="18" spans="1:31">
      <c r="F18" s="42"/>
      <c r="H18" s="69" t="s">
        <v>106</v>
      </c>
      <c r="I18" s="14">
        <f t="shared" si="0"/>
        <v>63.726261662181301</v>
      </c>
      <c r="J18" s="14">
        <f>SUMIFS(DSPCost_2!C:C,DSPCost_2!$A:$A,$B$10)/1000</f>
        <v>2.2983498615429916</v>
      </c>
      <c r="K18" s="14">
        <f>SUMIFS(DSPCost_2!D:D,DSPCost_2!$A:$A,$B$10)/1000</f>
        <v>0.6555173080257386</v>
      </c>
      <c r="L18" s="14">
        <f>SUMIFS(DSPCost_2!E:E,DSPCost_2!$A:$A,$B$10)/1000</f>
        <v>4.982899413205466</v>
      </c>
      <c r="M18" s="14">
        <f>SUMIFS(DSPCost_2!F:F,DSPCost_2!$A:$A,$B$10)/1000</f>
        <v>15.153656275654546</v>
      </c>
      <c r="N18" s="14">
        <f>SUMIFS(DSPCost_2!G:G,DSPCost_2!$A:$A,$B$10)/1000</f>
        <v>0</v>
      </c>
      <c r="O18" s="14">
        <f>SUMIFS(DSPCost_2!H:H,DSPCost_2!$A:$A,$B$10)/1000</f>
        <v>0</v>
      </c>
      <c r="P18" s="14">
        <f>SUMIFS(DSPCost_2!I:I,DSPCost_2!$A:$A,$B$10)/1000</f>
        <v>0</v>
      </c>
      <c r="Q18" s="14">
        <f>SUMIFS(DSPCost_2!J:J,DSPCost_2!$A:$A,$B$10)/1000</f>
        <v>0</v>
      </c>
      <c r="R18" s="14">
        <f>SUMIFS(DSPCost_2!K:K,DSPCost_2!$A:$A,$B$10)/1000</f>
        <v>6.0981483658953595</v>
      </c>
      <c r="S18" s="14">
        <f>SUMIFS(DSPCost_2!L:L,DSPCost_2!$A:$A,$B$10)/1000</f>
        <v>0</v>
      </c>
      <c r="T18" s="14">
        <f>SUMIFS(DSPCost_2!M:M,DSPCost_2!$A:$A,$B$10)/1000</f>
        <v>3.72192090387066</v>
      </c>
      <c r="U18" s="14">
        <f>SUMIFS(DSPCost_2!N:N,DSPCost_2!$A:$A,$B$10)/1000</f>
        <v>0</v>
      </c>
      <c r="V18" s="14">
        <f>SUMIFS(DSPCost_2!O:O,DSPCost_2!$A:$A,$B$10)/1000</f>
        <v>23.678989175708352</v>
      </c>
      <c r="W18" s="14">
        <f>SUMIFS(DSPCost_2!P:P,DSPCost_2!$A:$A,$B$10)/1000</f>
        <v>15.6998807069458</v>
      </c>
      <c r="X18" s="14">
        <f>SUMIFS(DSPCost_2!Q:Q,DSPCost_2!$A:$A,$B$10)/1000</f>
        <v>25.478560692326088</v>
      </c>
      <c r="Y18" s="14">
        <f>SUMIFS(DSPCost_2!R:R,DSPCost_2!$A:$A,$B$10)/1000</f>
        <v>11.790408812579672</v>
      </c>
      <c r="Z18" s="14">
        <f>SUMIFS(DSPCost_2!S:S,DSPCost_2!$A:$A,$B$10)/1000</f>
        <v>11.085859787497951</v>
      </c>
      <c r="AA18" s="14">
        <f>SUMIFS(DSPCost_2!T:T,DSPCost_2!$A:$A,$B$10)/1000</f>
        <v>0</v>
      </c>
      <c r="AB18" s="14">
        <f>SUMIFS(DSPCost_2!U:U,DSPCost_2!$A:$A,$B$10)/1000</f>
        <v>0</v>
      </c>
      <c r="AC18" s="14">
        <f>SUMIFS(DSPCost_2!V:V,DSPCost_2!$A:$A,$B$10)/1000</f>
        <v>27.991113998193818</v>
      </c>
      <c r="AD18" s="14">
        <f>SUMIFS(DSPCost_2!W:W,DSPCost_2!$A:$A,$B$10)/1000</f>
        <v>0</v>
      </c>
    </row>
    <row r="19" spans="1:31">
      <c r="F19" s="42"/>
      <c r="H19" s="69" t="s">
        <v>107</v>
      </c>
      <c r="I19" s="14">
        <f t="shared" si="0"/>
        <v>1597.2407984482147</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331.59929203539826</v>
      </c>
      <c r="O19" s="14">
        <f>SUMIFS(RehabCost_2!H:H,RehabCost_2!$A:$A,$B$10)/1000</f>
        <v>173.92707964439222</v>
      </c>
      <c r="P19" s="14">
        <f>SUMIFS(RehabCost_2!I:I,RehabCost_2!$A:$A,$B$10)/1000</f>
        <v>0</v>
      </c>
      <c r="Q19" s="14">
        <f>SUMIFS(RehabCost_2!J:J,RehabCost_2!$A:$A,$B$10)/1000</f>
        <v>221.52336283348387</v>
      </c>
      <c r="R19" s="14">
        <f>SUMIFS(RehabCost_2!K:K,RehabCost_2!$A:$A,$B$10)/1000</f>
        <v>0.99111898273407073</v>
      </c>
      <c r="S19" s="14">
        <f>SUMIFS(RehabCost_2!L:L,RehabCost_2!$A:$A,$B$10)/1000</f>
        <v>256.93561546817341</v>
      </c>
      <c r="T19" s="14">
        <f>SUMIFS(RehabCost_2!M:M,RehabCost_2!$A:$A,$B$10)/1000</f>
        <v>224.31716814159293</v>
      </c>
      <c r="U19" s="14">
        <f>SUMIFS(RehabCost_2!N:N,RehabCost_2!$A:$A,$B$10)/1000</f>
        <v>248.03434017516247</v>
      </c>
      <c r="V19" s="14">
        <f>SUMIFS(RehabCost_2!O:O,RehabCost_2!$A:$A,$B$10)/1000</f>
        <v>24.164968257620174</v>
      </c>
      <c r="W19" s="14">
        <f>SUMIFS(RehabCost_2!P:P,RehabCost_2!$A:$A,$B$10)/1000</f>
        <v>50.862495575221239</v>
      </c>
      <c r="X19" s="14">
        <f>SUMIFS(RehabCost_2!Q:Q,RehabCost_2!$A:$A,$B$10)/1000</f>
        <v>788.85327528265259</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4564.3108161975306</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439.54593323854112</v>
      </c>
      <c r="R20" s="14">
        <f>SUMIFS(ICTxCost_2!K:K,ICTxCost_2!$A:$A,$B$10)/1000</f>
        <v>439.54593323854112</v>
      </c>
      <c r="S20" s="14">
        <f>SUMIFS(ICTxCost_2!L:L,ICTxCost_2!$A:$A,$B$10)/1000</f>
        <v>439.54593323854112</v>
      </c>
      <c r="T20" s="14">
        <f>SUMIFS(ICTxCost_2!M:M,ICTxCost_2!$A:$A,$B$10)/1000</f>
        <v>534.60008820301323</v>
      </c>
      <c r="U20" s="14">
        <f>SUMIFS(ICTxCost_2!N:N,ICTxCost_2!$A:$A,$B$10)/1000</f>
        <v>688.06538419527169</v>
      </c>
      <c r="V20" s="14">
        <f>SUMIFS(ICTxCost_2!O:O,ICTxCost_2!$A:$A,$B$10)/1000</f>
        <v>688.06538419527169</v>
      </c>
      <c r="W20" s="14">
        <f>SUMIFS(ICTxCost_2!P:P,ICTxCost_2!$A:$A,$B$10)/1000</f>
        <v>688.06538419527169</v>
      </c>
      <c r="X20" s="14">
        <f>SUMIFS(ICTxCost_2!Q:Q,ICTxCost_2!$A:$A,$B$10)/1000</f>
        <v>896.67660215165142</v>
      </c>
      <c r="Y20" s="14">
        <f>SUMIFS(ICTxCost_2!R:R,ICTxCost_2!$A:$A,$B$10)/1000</f>
        <v>896.67660215165142</v>
      </c>
      <c r="Z20" s="14">
        <f>SUMIFS(ICTxCost_2!S:S,ICTxCost_2!$A:$A,$B$10)/1000</f>
        <v>896.67660215165142</v>
      </c>
      <c r="AA20" s="14">
        <f>SUMIFS(ICTxCost_2!T:T,ICTxCost_2!$A:$A,$B$10)/1000</f>
        <v>896.67660215165142</v>
      </c>
      <c r="AB20" s="14">
        <f>SUMIFS(ICTxCost_2!U:U,ICTxCost_2!$A:$A,$B$10)/1000</f>
        <v>896.67660215165142</v>
      </c>
      <c r="AC20" s="14">
        <f>SUMIFS(ICTxCost_2!V:V,ICTxCost_2!$A:$A,$B$10)/1000</f>
        <v>896.67660215165142</v>
      </c>
      <c r="AD20" s="14">
        <f>SUMIFS(ICTxCost_2!W:W,ICTxCost_2!$A:$A,$B$10)/1000</f>
        <v>896.67660215165142</v>
      </c>
    </row>
    <row r="21" spans="1:31">
      <c r="H21" s="75" t="s">
        <v>109</v>
      </c>
      <c r="I21" s="16">
        <f t="shared" ref="I21:AD21" si="1">SUM(I13:I20)</f>
        <v>86099.111316449824</v>
      </c>
      <c r="J21" s="79">
        <f t="shared" si="1"/>
        <v>6859.5168261438394</v>
      </c>
      <c r="K21" s="79">
        <f t="shared" si="1"/>
        <v>6966.1469419165323</v>
      </c>
      <c r="L21" s="79">
        <f t="shared" si="1"/>
        <v>6593.0271131410291</v>
      </c>
      <c r="M21" s="16">
        <f t="shared" si="1"/>
        <v>7977.6385620394212</v>
      </c>
      <c r="N21" s="16">
        <f t="shared" si="1"/>
        <v>7164.5707846773867</v>
      </c>
      <c r="O21" s="16">
        <f t="shared" si="1"/>
        <v>7115.0336226308536</v>
      </c>
      <c r="P21" s="16">
        <f t="shared" si="1"/>
        <v>7731.5629594093161</v>
      </c>
      <c r="Q21" s="16">
        <f t="shared" si="1"/>
        <v>7087.2542736291798</v>
      </c>
      <c r="R21" s="16">
        <f t="shared" si="1"/>
        <v>6935.1919177701384</v>
      </c>
      <c r="S21" s="16">
        <f t="shared" si="1"/>
        <v>8245.5196350698043</v>
      </c>
      <c r="T21" s="16">
        <f t="shared" si="1"/>
        <v>8261.2964418401789</v>
      </c>
      <c r="U21" s="16">
        <f t="shared" si="1"/>
        <v>8293.8846049070999</v>
      </c>
      <c r="V21" s="16">
        <f t="shared" si="1"/>
        <v>8280.7085252126271</v>
      </c>
      <c r="W21" s="16">
        <f t="shared" si="1"/>
        <v>8365.0697771792475</v>
      </c>
      <c r="X21" s="16">
        <f t="shared" si="1"/>
        <v>9950.1429381448543</v>
      </c>
      <c r="Y21" s="16">
        <f t="shared" si="1"/>
        <v>9788.040526860761</v>
      </c>
      <c r="Z21" s="16">
        <f t="shared" si="1"/>
        <v>11776.962769242873</v>
      </c>
      <c r="AA21" s="16">
        <f t="shared" si="1"/>
        <v>10417.033253286612</v>
      </c>
      <c r="AB21" s="16">
        <f t="shared" si="1"/>
        <v>10584.097982058291</v>
      </c>
      <c r="AC21" s="16">
        <f t="shared" si="1"/>
        <v>11836.972885714804</v>
      </c>
      <c r="AD21" s="16">
        <f t="shared" si="1"/>
        <v>10866.903347458454</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14346</v>
      </c>
      <c r="N32" s="1">
        <f>SUMIFS(Capacity_2!I:I,Capacity_2!$A:$A,$B$29,Capacity_2!$B:$B,$H32)</f>
        <v>13626</v>
      </c>
      <c r="O32" s="1">
        <f>SUMIFS(Capacity_2!J:J,Capacity_2!$A:$A,$B$29,Capacity_2!$B:$B,$H32)</f>
        <v>13626</v>
      </c>
      <c r="P32" s="1">
        <f>SUMIFS(Capacity_2!K:K,Capacity_2!$A:$A,$B$29,Capacity_2!$B:$B,$H32)</f>
        <v>12926</v>
      </c>
      <c r="Q32" s="1">
        <f>SUMIFS(Capacity_2!L:L,Capacity_2!$A:$A,$B$29,Capacity_2!$B:$B,$H32)</f>
        <v>12926</v>
      </c>
      <c r="R32" s="1">
        <f>SUMIFS(Capacity_2!M:M,Capacity_2!$A:$A,$B$29,Capacity_2!$B:$B,$H32)</f>
        <v>12206</v>
      </c>
      <c r="S32" s="1">
        <f>SUMIFS(Capacity_2!N:N,Capacity_2!$A:$A,$B$29,Capacity_2!$B:$B,$H32)</f>
        <v>10826</v>
      </c>
      <c r="T32" s="1">
        <f>SUMIFS(Capacity_2!O:O,Capacity_2!$A:$A,$B$29,Capacity_2!$B:$B,$H32)</f>
        <v>9366</v>
      </c>
      <c r="U32" s="1">
        <f>SUMIFS(Capacity_2!P:P,Capacity_2!$A:$A,$B$29,Capacity_2!$B:$B,$H32)</f>
        <v>9366</v>
      </c>
      <c r="V32" s="1">
        <f>SUMIFS(Capacity_2!Q:Q,Capacity_2!$A:$A,$B$29,Capacity_2!$B:$B,$H32)</f>
        <v>9086</v>
      </c>
      <c r="W32" s="1">
        <f>SUMIFS(Capacity_2!R:R,Capacity_2!$A:$A,$B$29,Capacity_2!$B:$B,$H32)</f>
        <v>4946</v>
      </c>
      <c r="X32" s="1">
        <f>SUMIFS(Capacity_2!S:S,Capacity_2!$A:$A,$B$29,Capacity_2!$B:$B,$H32)</f>
        <v>4246</v>
      </c>
      <c r="Y32" s="1">
        <f>SUMIFS(Capacity_2!T:T,Capacity_2!$A:$A,$B$29,Capacity_2!$B:$B,$H32)</f>
        <v>3096</v>
      </c>
      <c r="Z32" s="1">
        <f>SUMIFS(Capacity_2!U:U,Capacity_2!$A:$A,$B$29,Capacity_2!$B:$B,$H32)</f>
        <v>3096</v>
      </c>
      <c r="AA32" s="1">
        <f>SUMIFS(Capacity_2!V:V,Capacity_2!$A:$A,$B$29,Capacity_2!$B:$B,$H32)</f>
        <v>3096</v>
      </c>
      <c r="AB32" s="1">
        <f>SUMIFS(Capacity_2!W:W,Capacity_2!$A:$A,$B$29,Capacity_2!$B:$B,$H32)</f>
        <v>3096</v>
      </c>
      <c r="AC32" s="1">
        <f>SUMIFS(Capacity_2!X:X,Capacity_2!$A:$A,$B$29,Capacity_2!$B:$B,$H32)</f>
        <v>3096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4470.0000000099999</v>
      </c>
      <c r="O33" s="1">
        <f>SUMIFS(Capacity_2!J:J,Capacity_2!$A:$A,$B$29,Capacity_2!$B:$B,$H33)</f>
        <v>4470.0000000099999</v>
      </c>
      <c r="P33" s="1">
        <f>SUMIFS(Capacity_2!K:K,Capacity_2!$A:$A,$B$29,Capacity_2!$B:$B,$H33)</f>
        <v>4120</v>
      </c>
      <c r="Q33" s="1">
        <f>SUMIFS(Capacity_2!L:L,Capacity_2!$A:$A,$B$29,Capacity_2!$B:$B,$H33)</f>
        <v>4120</v>
      </c>
      <c r="R33" s="1">
        <f>SUMIFS(Capacity_2!M:M,Capacity_2!$A:$A,$B$29,Capacity_2!$B:$B,$H33)</f>
        <v>3370</v>
      </c>
      <c r="S33" s="1">
        <f>SUMIFS(Capacity_2!N:N,Capacity_2!$A:$A,$B$29,Capacity_2!$B:$B,$H33)</f>
        <v>3370</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7296.5000000400014</v>
      </c>
      <c r="Q36" s="1">
        <f>SUMIFS(Capacity_2!L:L,Capacity_2!$A:$A,$B$29,Capacity_2!$B:$B,$H36)</f>
        <v>7296.5000000400014</v>
      </c>
      <c r="R36" s="1">
        <f>SUMIFS(Capacity_2!M:M,Capacity_2!$A:$A,$B$29,Capacity_2!$B:$B,$H36)</f>
        <v>7296.5000000400014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1362.6771668122001</v>
      </c>
      <c r="J37" s="1">
        <f>SUMIFS(Capacity_2!E:E,Capacity_2!$A:$A,$B$29,Capacity_2!$B:$B,$H37)</f>
        <v>1408.8796113064</v>
      </c>
      <c r="K37" s="1">
        <f>SUMIFS(Capacity_2!F:F,Capacity_2!$A:$A,$B$29,Capacity_2!$B:$B,$H37)</f>
        <v>1437.7072872684003</v>
      </c>
      <c r="L37" s="1">
        <f>SUMIFS(Capacity_2!G:G,Capacity_2!$A:$A,$B$29,Capacity_2!$B:$B,$H37)</f>
        <v>3509.4140480903002</v>
      </c>
      <c r="M37" s="1">
        <f>SUMIFS(Capacity_2!H:H,Capacity_2!$A:$A,$B$29,Capacity_2!$B:$B,$H37)</f>
        <v>3624.0232478134999</v>
      </c>
      <c r="N37" s="1">
        <f>SUMIFS(Capacity_2!I:I,Capacity_2!$A:$A,$B$29,Capacity_2!$B:$B,$H37)</f>
        <v>3833.2955346598997</v>
      </c>
      <c r="O37" s="1">
        <f>SUMIFS(Capacity_2!J:J,Capacity_2!$A:$A,$B$29,Capacity_2!$B:$B,$H37)</f>
        <v>4114.5842334068002</v>
      </c>
      <c r="P37" s="1">
        <f>SUMIFS(Capacity_2!K:K,Capacity_2!$A:$A,$B$29,Capacity_2!$B:$B,$H37)</f>
        <v>4477.3425256991995</v>
      </c>
      <c r="Q37" s="1">
        <f>SUMIFS(Capacity_2!L:L,Capacity_2!$A:$A,$B$29,Capacity_2!$B:$B,$H37)</f>
        <v>4937.0522074388</v>
      </c>
      <c r="R37" s="1">
        <f>SUMIFS(Capacity_2!M:M,Capacity_2!$A:$A,$B$29,Capacity_2!$B:$B,$H37)</f>
        <v>5275.3432806344999</v>
      </c>
      <c r="S37" s="1">
        <f>SUMIFS(Capacity_2!N:N,Capacity_2!$A:$A,$B$29,Capacity_2!$B:$B,$H37)</f>
        <v>6689.9539656841016</v>
      </c>
      <c r="T37" s="1">
        <f>SUMIFS(Capacity_2!O:O,Capacity_2!$A:$A,$B$29,Capacity_2!$B:$B,$H37)</f>
        <v>6949.4795232761999</v>
      </c>
      <c r="U37" s="1">
        <f>SUMIFS(Capacity_2!P:P,Capacity_2!$A:$A,$B$29,Capacity_2!$B:$B,$H37)</f>
        <v>7389.0255605027996</v>
      </c>
      <c r="V37" s="1">
        <f>SUMIFS(Capacity_2!Q:Q,Capacity_2!$A:$A,$B$29,Capacity_2!$B:$B,$H37)</f>
        <v>8717.1397674178006</v>
      </c>
      <c r="W37" s="1">
        <f>SUMIFS(Capacity_2!R:R,Capacity_2!$A:$A,$B$29,Capacity_2!$B:$B,$H37)</f>
        <v>10396.5827196478</v>
      </c>
      <c r="X37" s="1">
        <f>SUMIFS(Capacity_2!S:S,Capacity_2!$A:$A,$B$29,Capacity_2!$B:$B,$H37)</f>
        <v>10915.3653208868</v>
      </c>
      <c r="Y37" s="1">
        <f>SUMIFS(Capacity_2!T:T,Capacity_2!$A:$A,$B$29,Capacity_2!$B:$B,$H37)</f>
        <v>12369.987717539701</v>
      </c>
      <c r="Z37" s="1">
        <f>SUMIFS(Capacity_2!U:U,Capacity_2!$A:$A,$B$29,Capacity_2!$B:$B,$H37)</f>
        <v>13113.001956238999</v>
      </c>
      <c r="AA37" s="1">
        <f>SUMIFS(Capacity_2!V:V,Capacity_2!$A:$A,$B$29,Capacity_2!$B:$B,$H37)</f>
        <v>13414.939076594601</v>
      </c>
      <c r="AB37" s="1">
        <f>SUMIFS(Capacity_2!W:W,Capacity_2!$A:$A,$B$29,Capacity_2!$B:$B,$H37)</f>
        <v>14878.7819468085</v>
      </c>
      <c r="AC37" s="1">
        <f>SUMIFS(Capacity_2!X:X,Capacity_2!$A:$A,$B$29,Capacity_2!$B:$B,$H37)</f>
        <v>15511.506710157999</v>
      </c>
    </row>
    <row r="38" spans="1:30">
      <c r="H38" s="76" t="s">
        <v>119</v>
      </c>
      <c r="I38" s="1">
        <f>SUMIFS(Capacity_2!D:D,Capacity_2!$A:$A,$B$29,Capacity_2!$B:$B,$H38)</f>
        <v>394.01575021862766</v>
      </c>
      <c r="J38" s="1">
        <f>SUMIFS(Capacity_2!E:E,Capacity_2!$A:$A,$B$29,Capacity_2!$B:$B,$H38)</f>
        <v>502.328229698418</v>
      </c>
      <c r="K38" s="1">
        <f>SUMIFS(Capacity_2!F:F,Capacity_2!$A:$A,$B$29,Capacity_2!$B:$B,$H38)</f>
        <v>645.40062488589058</v>
      </c>
      <c r="L38" s="1">
        <f>SUMIFS(Capacity_2!G:G,Capacity_2!$A:$A,$B$29,Capacity_2!$B:$B,$H38)</f>
        <v>845.21529365329457</v>
      </c>
      <c r="M38" s="1">
        <f>SUMIFS(Capacity_2!H:H,Capacity_2!$A:$A,$B$29,Capacity_2!$B:$B,$H38)</f>
        <v>1006.4745334347186</v>
      </c>
      <c r="N38" s="1">
        <f>SUMIFS(Capacity_2!I:I,Capacity_2!$A:$A,$B$29,Capacity_2!$B:$B,$H38)</f>
        <v>1122.1592244337342</v>
      </c>
      <c r="O38" s="1">
        <f>SUMIFS(Capacity_2!J:J,Capacity_2!$A:$A,$B$29,Capacity_2!$B:$B,$H38)</f>
        <v>1242.6667701341746</v>
      </c>
      <c r="P38" s="1">
        <f>SUMIFS(Capacity_2!K:K,Capacity_2!$A:$A,$B$29,Capacity_2!$B:$B,$H38)</f>
        <v>1362.5452311776774</v>
      </c>
      <c r="Q38" s="1">
        <f>SUMIFS(Capacity_2!L:L,Capacity_2!$A:$A,$B$29,Capacity_2!$B:$B,$H38)</f>
        <v>1487.7264656797456</v>
      </c>
      <c r="R38" s="1">
        <f>SUMIFS(Capacity_2!M:M,Capacity_2!$A:$A,$B$29,Capacity_2!$B:$B,$H38)</f>
        <v>1484.0131881802909</v>
      </c>
      <c r="S38" s="1">
        <f>SUMIFS(Capacity_2!N:N,Capacity_2!$A:$A,$B$29,Capacity_2!$B:$B,$H38)</f>
        <v>1467.8616590199974</v>
      </c>
      <c r="T38" s="1">
        <f>SUMIFS(Capacity_2!O:O,Capacity_2!$A:$A,$B$29,Capacity_2!$B:$B,$H38)</f>
        <v>1403.4350823008599</v>
      </c>
      <c r="U38" s="1">
        <f>SUMIFS(Capacity_2!P:P,Capacity_2!$A:$A,$B$29,Capacity_2!$B:$B,$H38)</f>
        <v>1352.4703746959419</v>
      </c>
      <c r="V38" s="1">
        <f>SUMIFS(Capacity_2!Q:Q,Capacity_2!$A:$A,$B$29,Capacity_2!$B:$B,$H38)</f>
        <v>1340.274960659513</v>
      </c>
      <c r="W38" s="1">
        <f>SUMIFS(Capacity_2!R:R,Capacity_2!$A:$A,$B$29,Capacity_2!$B:$B,$H38)</f>
        <v>1377.8226171428357</v>
      </c>
      <c r="X38" s="1">
        <f>SUMIFS(Capacity_2!S:S,Capacity_2!$A:$A,$B$29,Capacity_2!$B:$B,$H38)</f>
        <v>1418.0856534526777</v>
      </c>
      <c r="Y38" s="1">
        <f>SUMIFS(Capacity_2!T:T,Capacity_2!$A:$A,$B$29,Capacity_2!$B:$B,$H38)</f>
        <v>1461.09081777748</v>
      </c>
      <c r="Z38" s="1">
        <f>SUMIFS(Capacity_2!U:U,Capacity_2!$A:$A,$B$29,Capacity_2!$B:$B,$H38)</f>
        <v>1531.8096272779424</v>
      </c>
      <c r="AA38" s="1">
        <f>SUMIFS(Capacity_2!V:V,Capacity_2!$A:$A,$B$29,Capacity_2!$B:$B,$H38)</f>
        <v>1610.9029326154134</v>
      </c>
      <c r="AB38" s="1">
        <f>SUMIFS(Capacity_2!W:W,Capacity_2!$A:$A,$B$29,Capacity_2!$B:$B,$H38)</f>
        <v>1636.882467743613</v>
      </c>
      <c r="AC38" s="1">
        <f>SUMIFS(Capacity_2!X:X,Capacity_2!$A:$A,$B$29,Capacity_2!$B:$B,$H38)</f>
        <v>1661.0009011809957</v>
      </c>
    </row>
    <row r="39" spans="1:30">
      <c r="H39" s="76" t="s">
        <v>120</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10092.657999999999</v>
      </c>
      <c r="N39" s="1">
        <f>SUMIFS(Capacity_2!I:I,Capacity_2!$A:$A,$B$29,Capacity_2!$B:$B,$H39)</f>
        <v>10734.12726931</v>
      </c>
      <c r="O39" s="1">
        <f>SUMIFS(Capacity_2!J:J,Capacity_2!$A:$A,$B$29,Capacity_2!$B:$B,$H39)</f>
        <v>11693.457999999999</v>
      </c>
      <c r="P39" s="1">
        <f>SUMIFS(Capacity_2!K:K,Capacity_2!$A:$A,$B$29,Capacity_2!$B:$B,$H39)</f>
        <v>11953.457999999999</v>
      </c>
      <c r="Q39" s="1">
        <f>SUMIFS(Capacity_2!L:L,Capacity_2!$A:$A,$B$29,Capacity_2!$B:$B,$H39)</f>
        <v>12122.707999999999</v>
      </c>
      <c r="R39" s="1">
        <f>SUMIFS(Capacity_2!M:M,Capacity_2!$A:$A,$B$29,Capacity_2!$B:$B,$H39)</f>
        <v>13993.212594159999</v>
      </c>
      <c r="S39" s="1">
        <f>SUMIFS(Capacity_2!N:N,Capacity_2!$A:$A,$B$29,Capacity_2!$B:$B,$H39)</f>
        <v>15118.340185679999</v>
      </c>
      <c r="T39" s="1">
        <f>SUMIFS(Capacity_2!O:O,Capacity_2!$A:$A,$B$29,Capacity_2!$B:$B,$H39)</f>
        <v>18128.643637749999</v>
      </c>
      <c r="U39" s="1">
        <f>SUMIFS(Capacity_2!P:P,Capacity_2!$A:$A,$B$29,Capacity_2!$B:$B,$H39)</f>
        <v>18117.104225439998</v>
      </c>
      <c r="V39" s="1">
        <f>SUMIFS(Capacity_2!Q:Q,Capacity_2!$A:$A,$B$29,Capacity_2!$B:$B,$H39)</f>
        <v>18542.777643460002</v>
      </c>
      <c r="W39" s="1">
        <f>SUMIFS(Capacity_2!R:R,Capacity_2!$A:$A,$B$29,Capacity_2!$B:$B,$H39)</f>
        <v>23049.5533956</v>
      </c>
      <c r="X39" s="1">
        <f>SUMIFS(Capacity_2!S:S,Capacity_2!$A:$A,$B$29,Capacity_2!$B:$B,$H39)</f>
        <v>24382.832542969998</v>
      </c>
      <c r="Y39" s="1">
        <f>SUMIFS(Capacity_2!T:T,Capacity_2!$A:$A,$B$29,Capacity_2!$B:$B,$H39)</f>
        <v>28580.394208230002</v>
      </c>
      <c r="Z39" s="1">
        <f>SUMIFS(Capacity_2!U:U,Capacity_2!$A:$A,$B$29,Capacity_2!$B:$B,$H39)</f>
        <v>27971.394208230002</v>
      </c>
      <c r="AA39" s="1">
        <f>SUMIFS(Capacity_2!V:V,Capacity_2!$A:$A,$B$29,Capacity_2!$B:$B,$H39)</f>
        <v>27937.260307519999</v>
      </c>
      <c r="AB39" s="1">
        <f>SUMIFS(Capacity_2!W:W,Capacity_2!$A:$A,$B$29,Capacity_2!$B:$B,$H39)</f>
        <v>27668.249757170001</v>
      </c>
      <c r="AC39" s="1">
        <f>SUMIFS(Capacity_2!X:X,Capacity_2!$A:$A,$B$29,Capacity_2!$B:$B,$H39)</f>
        <v>27619.949757169998</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6239.0260746900003</v>
      </c>
      <c r="M40" s="1">
        <f>SUMIFS(Capacity_2!H:H,Capacity_2!$A:$A,$B$29,Capacity_2!$B:$B,$H40)</f>
        <v>6679.1682184900001</v>
      </c>
      <c r="N40" s="1">
        <f>SUMIFS(Capacity_2!I:I,Capacity_2!$A:$A,$B$29,Capacity_2!$B:$B,$H40)</f>
        <v>7746.0850623600018</v>
      </c>
      <c r="O40" s="1">
        <f>SUMIFS(Capacity_2!J:J,Capacity_2!$A:$A,$B$29,Capacity_2!$B:$B,$H40)</f>
        <v>9683.4255422300012</v>
      </c>
      <c r="P40" s="1">
        <f>SUMIFS(Capacity_2!K:K,Capacity_2!$A:$A,$B$29,Capacity_2!$B:$B,$H40)</f>
        <v>9783.4255422300012</v>
      </c>
      <c r="Q40" s="1">
        <f>SUMIFS(Capacity_2!L:L,Capacity_2!$A:$A,$B$29,Capacity_2!$B:$B,$H40)</f>
        <v>9883.4255422300012</v>
      </c>
      <c r="R40" s="1">
        <f>SUMIFS(Capacity_2!M:M,Capacity_2!$A:$A,$B$29,Capacity_2!$B:$B,$H40)</f>
        <v>11316.63995547</v>
      </c>
      <c r="S40" s="1">
        <f>SUMIFS(Capacity_2!N:N,Capacity_2!$A:$A,$B$29,Capacity_2!$B:$B,$H40)</f>
        <v>12329.939896889999</v>
      </c>
      <c r="T40" s="1">
        <f>SUMIFS(Capacity_2!O:O,Capacity_2!$A:$A,$B$29,Capacity_2!$B:$B,$H40)</f>
        <v>12930.6927</v>
      </c>
      <c r="U40" s="1">
        <f>SUMIFS(Capacity_2!P:P,Capacity_2!$A:$A,$B$29,Capacity_2!$B:$B,$H40)</f>
        <v>14326.505214119999</v>
      </c>
      <c r="V40" s="1">
        <f>SUMIFS(Capacity_2!Q:Q,Capacity_2!$A:$A,$B$29,Capacity_2!$B:$B,$H40)</f>
        <v>14519.785686269999</v>
      </c>
      <c r="W40" s="1">
        <f>SUMIFS(Capacity_2!R:R,Capacity_2!$A:$A,$B$29,Capacity_2!$B:$B,$H40)</f>
        <v>17800.536317080001</v>
      </c>
      <c r="X40" s="1">
        <f>SUMIFS(Capacity_2!S:S,Capacity_2!$A:$A,$B$29,Capacity_2!$B:$B,$H40)</f>
        <v>17800.536317080001</v>
      </c>
      <c r="Y40" s="1">
        <f>SUMIFS(Capacity_2!T:T,Capacity_2!$A:$A,$B$29,Capacity_2!$B:$B,$H40)</f>
        <v>19602.06165711</v>
      </c>
      <c r="Z40" s="1">
        <f>SUMIFS(Capacity_2!U:U,Capacity_2!$A:$A,$B$29,Capacity_2!$B:$B,$H40)</f>
        <v>19451.761657110001</v>
      </c>
      <c r="AA40" s="1">
        <f>SUMIFS(Capacity_2!V:V,Capacity_2!$A:$A,$B$29,Capacity_2!$B:$B,$H40)</f>
        <v>20207.4525349</v>
      </c>
      <c r="AB40" s="1">
        <f>SUMIFS(Capacity_2!W:W,Capacity_2!$A:$A,$B$29,Capacity_2!$B:$B,$H40)</f>
        <v>22715.691605369997</v>
      </c>
      <c r="AC40" s="1">
        <f>SUMIFS(Capacity_2!X:X,Capacity_2!$A:$A,$B$29,Capacity_2!$B:$B,$H40)</f>
        <v>22715.691605369997</v>
      </c>
    </row>
    <row r="41" spans="1:30">
      <c r="H41" s="77" t="s">
        <v>122</v>
      </c>
      <c r="I41" s="1">
        <f>SUMIFS(Capacity_2!D:D,Capacity_2!$A:$A,$B$29,Capacity_2!$B:$B,$H41)</f>
        <v>13358.651325076213</v>
      </c>
      <c r="J41" s="1">
        <f>SUMIFS(Capacity_2!E:E,Capacity_2!$A:$A,$B$29,Capacity_2!$B:$B,$H41)</f>
        <v>14778.545821284129</v>
      </c>
      <c r="K41" s="1">
        <f>SUMIFS(Capacity_2!F:F,Capacity_2!$A:$A,$B$29,Capacity_2!$B:$B,$H41)</f>
        <v>15788.709505122206</v>
      </c>
      <c r="L41" s="1">
        <f>SUMIFS(Capacity_2!G:G,Capacity_2!$A:$A,$B$29,Capacity_2!$B:$B,$H41)</f>
        <v>17313.856768578331</v>
      </c>
      <c r="M41" s="1">
        <f>SUMIFS(Capacity_2!H:H,Capacity_2!$A:$A,$B$29,Capacity_2!$B:$B,$H41)</f>
        <v>17570.108691532099</v>
      </c>
      <c r="N41" s="1">
        <f>SUMIFS(Capacity_2!I:I,Capacity_2!$A:$A,$B$29,Capacity_2!$B:$B,$H41)</f>
        <v>17811.583395595113</v>
      </c>
      <c r="O41" s="1">
        <f>SUMIFS(Capacity_2!J:J,Capacity_2!$A:$A,$B$29,Capacity_2!$B:$B,$H41)</f>
        <v>18051.263959825115</v>
      </c>
      <c r="P41" s="1">
        <f>SUMIFS(Capacity_2!K:K,Capacity_2!$A:$A,$B$29,Capacity_2!$B:$B,$H41)</f>
        <v>18411.203377991613</v>
      </c>
      <c r="Q41" s="1">
        <f>SUMIFS(Capacity_2!L:L,Capacity_2!$A:$A,$B$29,Capacity_2!$B:$B,$H41)</f>
        <v>18678.394890193049</v>
      </c>
      <c r="R41" s="1">
        <f>SUMIFS(Capacity_2!M:M,Capacity_2!$A:$A,$B$29,Capacity_2!$B:$B,$H41)</f>
        <v>18919.393497730893</v>
      </c>
      <c r="S41" s="1">
        <f>SUMIFS(Capacity_2!N:N,Capacity_2!$A:$A,$B$29,Capacity_2!$B:$B,$H41)</f>
        <v>19209.268485540419</v>
      </c>
      <c r="T41" s="1">
        <f>SUMIFS(Capacity_2!O:O,Capacity_2!$A:$A,$B$29,Capacity_2!$B:$B,$H41)</f>
        <v>19804.154496261253</v>
      </c>
      <c r="U41" s="1">
        <f>SUMIFS(Capacity_2!P:P,Capacity_2!$A:$A,$B$29,Capacity_2!$B:$B,$H41)</f>
        <v>20545.824350758572</v>
      </c>
      <c r="V41" s="1">
        <f>SUMIFS(Capacity_2!Q:Q,Capacity_2!$A:$A,$B$29,Capacity_2!$B:$B,$H41)</f>
        <v>21687.623903596275</v>
      </c>
      <c r="W41" s="1">
        <f>SUMIFS(Capacity_2!R:R,Capacity_2!$A:$A,$B$29,Capacity_2!$B:$B,$H41)</f>
        <v>23486.898332837594</v>
      </c>
      <c r="X41" s="1">
        <f>SUMIFS(Capacity_2!S:S,Capacity_2!$A:$A,$B$29,Capacity_2!$B:$B,$H41)</f>
        <v>24366.375685498737</v>
      </c>
      <c r="Y41" s="1">
        <f>SUMIFS(Capacity_2!T:T,Capacity_2!$A:$A,$B$29,Capacity_2!$B:$B,$H41)</f>
        <v>25175.693761957915</v>
      </c>
      <c r="Z41" s="1">
        <f>SUMIFS(Capacity_2!U:U,Capacity_2!$A:$A,$B$29,Capacity_2!$B:$B,$H41)</f>
        <v>25819.978086173076</v>
      </c>
      <c r="AA41" s="1">
        <f>SUMIFS(Capacity_2!V:V,Capacity_2!$A:$A,$B$29,Capacity_2!$B:$B,$H41)</f>
        <v>26440.349113608478</v>
      </c>
      <c r="AB41" s="1">
        <f>SUMIFS(Capacity_2!W:W,Capacity_2!$A:$A,$B$29,Capacity_2!$B:$B,$H41)</f>
        <v>27609.869092694404</v>
      </c>
      <c r="AC41" s="1">
        <f>SUMIFS(Capacity_2!X:X,Capacity_2!$A:$A,$B$29,Capacity_2!$B:$B,$H41)</f>
        <v>28791.939167479646</v>
      </c>
    </row>
    <row r="42" spans="1:30">
      <c r="H42" s="69" t="s">
        <v>123</v>
      </c>
      <c r="I42" s="1">
        <f>SUM(I32:I37,I44)</f>
        <v>43005.944824865059</v>
      </c>
      <c r="J42" s="1">
        <f t="shared" ref="J42:AC42" si="2">SUM(J32:J37,J44)</f>
        <v>42379.061313966828</v>
      </c>
      <c r="K42" s="1">
        <f t="shared" si="2"/>
        <v>40792.533987000941</v>
      </c>
      <c r="L42" s="1">
        <f t="shared" si="2"/>
        <v>42905.563932884485</v>
      </c>
      <c r="M42" s="1">
        <f t="shared" si="2"/>
        <v>41017.516956398707</v>
      </c>
      <c r="N42" s="1">
        <f t="shared" si="2"/>
        <v>40198.290231460414</v>
      </c>
      <c r="O42" s="1">
        <f t="shared" si="2"/>
        <v>40519.577817655081</v>
      </c>
      <c r="P42" s="1">
        <f t="shared" si="2"/>
        <v>39882.973308369248</v>
      </c>
      <c r="Q42" s="1">
        <f t="shared" si="2"/>
        <v>40386.554469707153</v>
      </c>
      <c r="R42" s="1">
        <f t="shared" si="2"/>
        <v>38915.980556318762</v>
      </c>
      <c r="S42" s="1">
        <f t="shared" si="2"/>
        <v>38996.659231596081</v>
      </c>
      <c r="T42" s="1">
        <f t="shared" si="2"/>
        <v>37604.15326607725</v>
      </c>
      <c r="U42" s="1">
        <f t="shared" si="2"/>
        <v>37624.25783109029</v>
      </c>
      <c r="V42" s="1">
        <f t="shared" si="2"/>
        <v>38603.77983686512</v>
      </c>
      <c r="W42" s="1">
        <f t="shared" si="2"/>
        <v>35257.827434389765</v>
      </c>
      <c r="X42" s="1">
        <f t="shared" si="2"/>
        <v>35126.795746130498</v>
      </c>
      <c r="Y42" s="1">
        <f t="shared" si="2"/>
        <v>34867.697153998015</v>
      </c>
      <c r="Z42" s="1">
        <f t="shared" si="2"/>
        <v>35659.869144722565</v>
      </c>
      <c r="AA42" s="1">
        <f t="shared" si="2"/>
        <v>34933.200455808787</v>
      </c>
      <c r="AB42" s="1">
        <f t="shared" si="2"/>
        <v>36329.97154533548</v>
      </c>
      <c r="AC42" s="1">
        <f t="shared" si="2"/>
        <v>37015.513717232068</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95728.940275293178</v>
      </c>
      <c r="J51" s="1">
        <f>SUMIFS(Generation_2!D:D,Generation_2!$A:$A,$B$48,Generation_2!$B:$B,$H51)</f>
        <v>91794.233465179161</v>
      </c>
      <c r="K51" s="1">
        <f>SUMIFS(Generation_2!E:E,Generation_2!$A:$A,$B$48,Generation_2!$B:$B,$H51)</f>
        <v>91300.541856970085</v>
      </c>
      <c r="L51" s="1">
        <f>SUMIFS(Generation_2!F:F,Generation_2!$A:$A,$B$48,Generation_2!$B:$B,$H51)</f>
        <v>86679.118943165944</v>
      </c>
      <c r="M51" s="1">
        <f>SUMIFS(Generation_2!G:G,Generation_2!$A:$A,$B$48,Generation_2!$B:$B,$H51)</f>
        <v>85035.935241484622</v>
      </c>
      <c r="N51" s="1">
        <f>SUMIFS(Generation_2!H:H,Generation_2!$A:$A,$B$48,Generation_2!$B:$B,$H51)</f>
        <v>81358.665152609887</v>
      </c>
      <c r="O51" s="1">
        <f>SUMIFS(Generation_2!I:I,Generation_2!$A:$A,$B$48,Generation_2!$B:$B,$H51)</f>
        <v>83275.129134293384</v>
      </c>
      <c r="P51" s="1">
        <f>SUMIFS(Generation_2!J:J,Generation_2!$A:$A,$B$48,Generation_2!$B:$B,$H51)</f>
        <v>77930.732632555213</v>
      </c>
      <c r="Q51" s="1">
        <f>SUMIFS(Generation_2!K:K,Generation_2!$A:$A,$B$48,Generation_2!$B:$B,$H51)</f>
        <v>78913.963736738224</v>
      </c>
      <c r="R51" s="1">
        <f>SUMIFS(Generation_2!L:L,Generation_2!$A:$A,$B$48,Generation_2!$B:$B,$H51)</f>
        <v>79329.172411765278</v>
      </c>
      <c r="S51" s="1">
        <f>SUMIFS(Generation_2!M:M,Generation_2!$A:$A,$B$48,Generation_2!$B:$B,$H51)</f>
        <v>70766.464784127573</v>
      </c>
      <c r="T51" s="1">
        <f>SUMIFS(Generation_2!N:N,Generation_2!$A:$A,$B$48,Generation_2!$B:$B,$H51)</f>
        <v>61950.955247348022</v>
      </c>
      <c r="U51" s="1">
        <f>SUMIFS(Generation_2!O:O,Generation_2!$A:$A,$B$48,Generation_2!$B:$B,$H51)</f>
        <v>62273.634266709552</v>
      </c>
      <c r="V51" s="1">
        <f>SUMIFS(Generation_2!P:P,Generation_2!$A:$A,$B$48,Generation_2!$B:$B,$H51)</f>
        <v>59750.86561964421</v>
      </c>
      <c r="W51" s="1">
        <f>SUMIFS(Generation_2!Q:Q,Generation_2!$A:$A,$B$48,Generation_2!$B:$B,$H51)</f>
        <v>32518.664956302418</v>
      </c>
      <c r="X51" s="1">
        <f>SUMIFS(Generation_2!R:R,Generation_2!$A:$A,$B$48,Generation_2!$B:$B,$H51)</f>
        <v>27547.655411592932</v>
      </c>
      <c r="Y51" s="1">
        <f>SUMIFS(Generation_2!S:S,Generation_2!$A:$A,$B$48,Generation_2!$B:$B,$H51)</f>
        <v>19413.659132494744</v>
      </c>
      <c r="Z51" s="1">
        <f>SUMIFS(Generation_2!T:T,Generation_2!$A:$A,$B$48,Generation_2!$B:$B,$H51)</f>
        <v>19869.878161047003</v>
      </c>
      <c r="AA51" s="1">
        <f>SUMIFS(Generation_2!U:U,Generation_2!$A:$A,$B$48,Generation_2!$B:$B,$H51)</f>
        <v>20353.408411089582</v>
      </c>
      <c r="AB51" s="1">
        <f>SUMIFS(Generation_2!V:V,Generation_2!$A:$A,$B$48,Generation_2!$B:$B,$H51)</f>
        <v>19645.887652948273</v>
      </c>
      <c r="AC51" s="1">
        <f>SUMIFS(Generation_2!W:W,Generation_2!$A:$A,$B$48,Generation_2!$B:$B,$H51)</f>
        <v>19243.168707314086</v>
      </c>
      <c r="AE51" s="64"/>
      <c r="AF51" s="64"/>
    </row>
    <row r="52" spans="8:32">
      <c r="H52" s="69" t="s">
        <v>114</v>
      </c>
      <c r="I52" s="1">
        <f>SUMIFS(Generation_2!C:C,Generation_2!$A:$A,$B$48,Generation_2!$B:$B,$H52)</f>
        <v>31411.099979252958</v>
      </c>
      <c r="J52" s="1">
        <f>SUMIFS(Generation_2!D:D,Generation_2!$A:$A,$B$48,Generation_2!$B:$B,$H52)</f>
        <v>32968.648647111848</v>
      </c>
      <c r="K52" s="1">
        <f>SUMIFS(Generation_2!E:E,Generation_2!$A:$A,$B$48,Generation_2!$B:$B,$H52)</f>
        <v>32792.605182082436</v>
      </c>
      <c r="L52" s="1">
        <f>SUMIFS(Generation_2!F:F,Generation_2!$A:$A,$B$48,Generation_2!$B:$B,$H52)</f>
        <v>33247.996398398987</v>
      </c>
      <c r="M52" s="1">
        <f>SUMIFS(Generation_2!G:G,Generation_2!$A:$A,$B$48,Generation_2!$B:$B,$H52)</f>
        <v>33531.686265564371</v>
      </c>
      <c r="N52" s="1">
        <f>SUMIFS(Generation_2!H:H,Generation_2!$A:$A,$B$48,Generation_2!$B:$B,$H52)</f>
        <v>30472.666839963735</v>
      </c>
      <c r="O52" s="1">
        <f>SUMIFS(Generation_2!I:I,Generation_2!$A:$A,$B$48,Generation_2!$B:$B,$H52)</f>
        <v>30146.438782660407</v>
      </c>
      <c r="P52" s="1">
        <f>SUMIFS(Generation_2!J:J,Generation_2!$A:$A,$B$48,Generation_2!$B:$B,$H52)</f>
        <v>28302.967398697074</v>
      </c>
      <c r="Q52" s="1">
        <f>SUMIFS(Generation_2!K:K,Generation_2!$A:$A,$B$48,Generation_2!$B:$B,$H52)</f>
        <v>28135.307815249053</v>
      </c>
      <c r="R52" s="1">
        <f>SUMIFS(Generation_2!L:L,Generation_2!$A:$A,$B$48,Generation_2!$B:$B,$H52)</f>
        <v>22619.556745105183</v>
      </c>
      <c r="S52" s="1">
        <f>SUMIFS(Generation_2!M:M,Generation_2!$A:$A,$B$48,Generation_2!$B:$B,$H52)</f>
        <v>21802.023362844637</v>
      </c>
      <c r="T52" s="1">
        <f>SUMIFS(Generation_2!N:N,Generation_2!$A:$A,$B$48,Generation_2!$B:$B,$H52)</f>
        <v>22150.590823978331</v>
      </c>
      <c r="U52" s="1">
        <f>SUMIFS(Generation_2!O:O,Generation_2!$A:$A,$B$48,Generation_2!$B:$B,$H52)</f>
        <v>22501.671988795177</v>
      </c>
      <c r="V52" s="1">
        <f>SUMIFS(Generation_2!P:P,Generation_2!$A:$A,$B$48,Generation_2!$B:$B,$H52)</f>
        <v>21890.373870400639</v>
      </c>
      <c r="W52" s="1">
        <f>SUMIFS(Generation_2!Q:Q,Generation_2!$A:$A,$B$48,Generation_2!$B:$B,$H52)</f>
        <v>22658.50237241614</v>
      </c>
      <c r="X52" s="1">
        <f>SUMIFS(Generation_2!R:R,Generation_2!$A:$A,$B$48,Generation_2!$B:$B,$H52)</f>
        <v>22396.263459049424</v>
      </c>
      <c r="Y52" s="1">
        <f>SUMIFS(Generation_2!S:S,Generation_2!$A:$A,$B$48,Generation_2!$B:$B,$H52)</f>
        <v>21933.882904922059</v>
      </c>
      <c r="Z52" s="1">
        <f>SUMIFS(Generation_2!T:T,Generation_2!$A:$A,$B$48,Generation_2!$B:$B,$H52)</f>
        <v>22374.184016792169</v>
      </c>
      <c r="AA52" s="1">
        <f>SUMIFS(Generation_2!U:U,Generation_2!$A:$A,$B$48,Generation_2!$B:$B,$H52)</f>
        <v>22711.444688323572</v>
      </c>
      <c r="AB52" s="1">
        <f>SUMIFS(Generation_2!V:V,Generation_2!$A:$A,$B$48,Generation_2!$B:$B,$H52)</f>
        <v>22108.861835884043</v>
      </c>
      <c r="AC52" s="1">
        <f>SUMIFS(Generation_2!W:W,Generation_2!$A:$A,$B$48,Generation_2!$B:$B,$H52)</f>
        <v>22008.828961569056</v>
      </c>
      <c r="AE52" s="64"/>
      <c r="AF52" s="64"/>
    </row>
    <row r="53" spans="8:32">
      <c r="H53" s="69" t="s">
        <v>115</v>
      </c>
      <c r="I53" s="1">
        <f>SUMIFS(Generation_2!C:C,Generation_2!$A:$A,$B$48,Generation_2!$B:$B,$H53)</f>
        <v>3133.6998203756593</v>
      </c>
      <c r="J53" s="1">
        <f>SUMIFS(Generation_2!D:D,Generation_2!$A:$A,$B$48,Generation_2!$B:$B,$H53)</f>
        <v>3119.4401531748263</v>
      </c>
      <c r="K53" s="1">
        <f>SUMIFS(Generation_2!E:E,Generation_2!$A:$A,$B$48,Generation_2!$B:$B,$H53)</f>
        <v>2931.8022908460293</v>
      </c>
      <c r="L53" s="1">
        <f>SUMIFS(Generation_2!F:F,Generation_2!$A:$A,$B$48,Generation_2!$B:$B,$H53)</f>
        <v>1930.1384803414767</v>
      </c>
      <c r="M53" s="1">
        <f>SUMIFS(Generation_2!G:G,Generation_2!$A:$A,$B$48,Generation_2!$B:$B,$H53)</f>
        <v>1933.549475319172</v>
      </c>
      <c r="N53" s="1">
        <f>SUMIFS(Generation_2!H:H,Generation_2!$A:$A,$B$48,Generation_2!$B:$B,$H53)</f>
        <v>1934.1174045925929</v>
      </c>
      <c r="O53" s="1">
        <f>SUMIFS(Generation_2!I:I,Generation_2!$A:$A,$B$48,Generation_2!$B:$B,$H53)</f>
        <v>2402.0466093944569</v>
      </c>
      <c r="P53" s="1">
        <f>SUMIFS(Generation_2!J:J,Generation_2!$A:$A,$B$48,Generation_2!$B:$B,$H53)</f>
        <v>1907.0149450617346</v>
      </c>
      <c r="Q53" s="1">
        <f>SUMIFS(Generation_2!K:K,Generation_2!$A:$A,$B$48,Generation_2!$B:$B,$H53)</f>
        <v>1878.4527357888146</v>
      </c>
      <c r="R53" s="1">
        <f>SUMIFS(Generation_2!L:L,Generation_2!$A:$A,$B$48,Generation_2!$B:$B,$H53)</f>
        <v>3352.6955345314827</v>
      </c>
      <c r="S53" s="1">
        <f>SUMIFS(Generation_2!M:M,Generation_2!$A:$A,$B$48,Generation_2!$B:$B,$H53)</f>
        <v>2128.6772568640949</v>
      </c>
      <c r="T53" s="1">
        <f>SUMIFS(Generation_2!N:N,Generation_2!$A:$A,$B$48,Generation_2!$B:$B,$H53)</f>
        <v>3714.541119028082</v>
      </c>
      <c r="U53" s="1">
        <f>SUMIFS(Generation_2!O:O,Generation_2!$A:$A,$B$48,Generation_2!$B:$B,$H53)</f>
        <v>3545.6200709706673</v>
      </c>
      <c r="V53" s="1">
        <f>SUMIFS(Generation_2!P:P,Generation_2!$A:$A,$B$48,Generation_2!$B:$B,$H53)</f>
        <v>2433.1425417122191</v>
      </c>
      <c r="W53" s="1">
        <f>SUMIFS(Generation_2!Q:Q,Generation_2!$A:$A,$B$48,Generation_2!$B:$B,$H53)</f>
        <v>4548.0057192485119</v>
      </c>
      <c r="X53" s="1">
        <f>SUMIFS(Generation_2!R:R,Generation_2!$A:$A,$B$48,Generation_2!$B:$B,$H53)</f>
        <v>3527.3872900565043</v>
      </c>
      <c r="Y53" s="1">
        <f>SUMIFS(Generation_2!S:S,Generation_2!$A:$A,$B$48,Generation_2!$B:$B,$H53)</f>
        <v>6200.4136379116371</v>
      </c>
      <c r="Z53" s="1">
        <f>SUMIFS(Generation_2!T:T,Generation_2!$A:$A,$B$48,Generation_2!$B:$B,$H53)</f>
        <v>3727.9888726551194</v>
      </c>
      <c r="AA53" s="1">
        <f>SUMIFS(Generation_2!U:U,Generation_2!$A:$A,$B$48,Generation_2!$B:$B,$H53)</f>
        <v>3849.1894426231165</v>
      </c>
      <c r="AB53" s="1">
        <f>SUMIFS(Generation_2!V:V,Generation_2!$A:$A,$B$48,Generation_2!$B:$B,$H53)</f>
        <v>4948.638582303689</v>
      </c>
      <c r="AC53" s="1">
        <f>SUMIFS(Generation_2!W:W,Generation_2!$A:$A,$B$48,Generation_2!$B:$B,$H53)</f>
        <v>3197.2688246870966</v>
      </c>
      <c r="AE53" s="64"/>
      <c r="AF53" s="64"/>
    </row>
    <row r="54" spans="8:32">
      <c r="H54" s="69" t="s">
        <v>116</v>
      </c>
      <c r="I54" s="1">
        <f>SUMIFS(Generation_2!C:C,Generation_2!$A:$A,$B$48,Generation_2!$B:$B,$H54)</f>
        <v>113.39377515887931</v>
      </c>
      <c r="J54" s="1">
        <f>SUMIFS(Generation_2!D:D,Generation_2!$A:$A,$B$48,Generation_2!$B:$B,$H54)</f>
        <v>94.086512673885224</v>
      </c>
      <c r="K54" s="1">
        <f>SUMIFS(Generation_2!E:E,Generation_2!$A:$A,$B$48,Generation_2!$B:$B,$H54)</f>
        <v>141.1586667754643</v>
      </c>
      <c r="L54" s="1">
        <f>SUMIFS(Generation_2!F:F,Generation_2!$A:$A,$B$48,Generation_2!$B:$B,$H54)</f>
        <v>52.676204647384857</v>
      </c>
      <c r="M54" s="1">
        <f>SUMIFS(Generation_2!G:G,Generation_2!$A:$A,$B$48,Generation_2!$B:$B,$H54)</f>
        <v>43.3358355816071</v>
      </c>
      <c r="N54" s="1">
        <f>SUMIFS(Generation_2!H:H,Generation_2!$A:$A,$B$48,Generation_2!$B:$B,$H54)</f>
        <v>39.248934484901426</v>
      </c>
      <c r="O54" s="1">
        <f>SUMIFS(Generation_2!I:I,Generation_2!$A:$A,$B$48,Generation_2!$B:$B,$H54)</f>
        <v>90.730141488670967</v>
      </c>
      <c r="P54" s="1">
        <f>SUMIFS(Generation_2!J:J,Generation_2!$A:$A,$B$48,Generation_2!$B:$B,$H54)</f>
        <v>95.194656029735015</v>
      </c>
      <c r="Q54" s="1">
        <f>SUMIFS(Generation_2!K:K,Generation_2!$A:$A,$B$48,Generation_2!$B:$B,$H54)</f>
        <v>62.69608282569358</v>
      </c>
      <c r="R54" s="1">
        <f>SUMIFS(Generation_2!L:L,Generation_2!$A:$A,$B$48,Generation_2!$B:$B,$H54)</f>
        <v>125.08853487493312</v>
      </c>
      <c r="S54" s="1">
        <f>SUMIFS(Generation_2!M:M,Generation_2!$A:$A,$B$48,Generation_2!$B:$B,$H54)</f>
        <v>68.232851977241495</v>
      </c>
      <c r="T54" s="1">
        <f>SUMIFS(Generation_2!N:N,Generation_2!$A:$A,$B$48,Generation_2!$B:$B,$H54)</f>
        <v>191.8522430522051</v>
      </c>
      <c r="U54" s="1">
        <f>SUMIFS(Generation_2!O:O,Generation_2!$A:$A,$B$48,Generation_2!$B:$B,$H54)</f>
        <v>102.25497142870886</v>
      </c>
      <c r="V54" s="1">
        <f>SUMIFS(Generation_2!P:P,Generation_2!$A:$A,$B$48,Generation_2!$B:$B,$H54)</f>
        <v>117.38964068480976</v>
      </c>
      <c r="W54" s="1">
        <f>SUMIFS(Generation_2!Q:Q,Generation_2!$A:$A,$B$48,Generation_2!$B:$B,$H54)</f>
        <v>226.67557201982805</v>
      </c>
      <c r="X54" s="1">
        <f>SUMIFS(Generation_2!R:R,Generation_2!$A:$A,$B$48,Generation_2!$B:$B,$H54)</f>
        <v>292.36222563412048</v>
      </c>
      <c r="Y54" s="1">
        <f>SUMIFS(Generation_2!S:S,Generation_2!$A:$A,$B$48,Generation_2!$B:$B,$H54)</f>
        <v>1646.0414224685489</v>
      </c>
      <c r="Z54" s="1">
        <f>SUMIFS(Generation_2!T:T,Generation_2!$A:$A,$B$48,Generation_2!$B:$B,$H54)</f>
        <v>636.16021626504323</v>
      </c>
      <c r="AA54" s="1">
        <f>SUMIFS(Generation_2!U:U,Generation_2!$A:$A,$B$48,Generation_2!$B:$B,$H54)</f>
        <v>388.39518685783139</v>
      </c>
      <c r="AB54" s="1">
        <f>SUMIFS(Generation_2!V:V,Generation_2!$A:$A,$B$48,Generation_2!$B:$B,$H54)</f>
        <v>1240.7274791087896</v>
      </c>
      <c r="AC54" s="1">
        <f>SUMIFS(Generation_2!W:W,Generation_2!$A:$A,$B$48,Generation_2!$B:$B,$H54)</f>
        <v>308.71796996493526</v>
      </c>
      <c r="AE54" s="64"/>
      <c r="AF54" s="64"/>
    </row>
    <row r="55" spans="8:32">
      <c r="H55" s="69" t="s">
        <v>117</v>
      </c>
      <c r="I55" s="1">
        <f>SUMIFS(Generation_2!C:C,Generation_2!$A:$A,$B$48,Generation_2!$B:$B,$H55)</f>
        <v>16142.820109109602</v>
      </c>
      <c r="J55" s="1">
        <f>SUMIFS(Generation_2!D:D,Generation_2!$A:$A,$B$48,Generation_2!$B:$B,$H55)</f>
        <v>13408.287520136806</v>
      </c>
      <c r="K55" s="1">
        <f>SUMIFS(Generation_2!E:E,Generation_2!$A:$A,$B$48,Generation_2!$B:$B,$H55)</f>
        <v>13268.345132985198</v>
      </c>
      <c r="L55" s="1">
        <f>SUMIFS(Generation_2!F:F,Generation_2!$A:$A,$B$48,Generation_2!$B:$B,$H55)</f>
        <v>16602.659869550844</v>
      </c>
      <c r="M55" s="1">
        <f>SUMIFS(Generation_2!G:G,Generation_2!$A:$A,$B$48,Generation_2!$B:$B,$H55)</f>
        <v>14166.407036030829</v>
      </c>
      <c r="N55" s="1">
        <f>SUMIFS(Generation_2!H:H,Generation_2!$A:$A,$B$48,Generation_2!$B:$B,$H55)</f>
        <v>16570.051126857303</v>
      </c>
      <c r="O55" s="1">
        <f>SUMIFS(Generation_2!I:I,Generation_2!$A:$A,$B$48,Generation_2!$B:$B,$H55)</f>
        <v>10440.29126212783</v>
      </c>
      <c r="P55" s="1">
        <f>SUMIFS(Generation_2!J:J,Generation_2!$A:$A,$B$48,Generation_2!$B:$B,$H55)</f>
        <v>17987.986590126238</v>
      </c>
      <c r="Q55" s="1">
        <f>SUMIFS(Generation_2!K:K,Generation_2!$A:$A,$B$48,Generation_2!$B:$B,$H55)</f>
        <v>16388.330783737969</v>
      </c>
      <c r="R55" s="1">
        <f>SUMIFS(Generation_2!L:L,Generation_2!$A:$A,$B$48,Generation_2!$B:$B,$H55)</f>
        <v>13696.8378131878</v>
      </c>
      <c r="S55" s="1">
        <f>SUMIFS(Generation_2!M:M,Generation_2!$A:$A,$B$48,Generation_2!$B:$B,$H55)</f>
        <v>16896.077881544508</v>
      </c>
      <c r="T55" s="1">
        <f>SUMIFS(Generation_2!N:N,Generation_2!$A:$A,$B$48,Generation_2!$B:$B,$H55)</f>
        <v>14451.680482418764</v>
      </c>
      <c r="U55" s="1">
        <f>SUMIFS(Generation_2!O:O,Generation_2!$A:$A,$B$48,Generation_2!$B:$B,$H55)</f>
        <v>14307.770709939905</v>
      </c>
      <c r="V55" s="1">
        <f>SUMIFS(Generation_2!P:P,Generation_2!$A:$A,$B$48,Generation_2!$B:$B,$H55)</f>
        <v>16914.957475590163</v>
      </c>
      <c r="W55" s="1">
        <f>SUMIFS(Generation_2!Q:Q,Generation_2!$A:$A,$B$48,Generation_2!$B:$B,$H55)</f>
        <v>14782.119206865824</v>
      </c>
      <c r="X55" s="1">
        <f>SUMIFS(Generation_2!R:R,Generation_2!$A:$A,$B$48,Generation_2!$B:$B,$H55)</f>
        <v>16795.893456634418</v>
      </c>
      <c r="Y55" s="1">
        <f>SUMIFS(Generation_2!S:S,Generation_2!$A:$A,$B$48,Generation_2!$B:$B,$H55)</f>
        <v>9904.5172741345687</v>
      </c>
      <c r="Z55" s="1">
        <f>SUMIFS(Generation_2!T:T,Generation_2!$A:$A,$B$48,Generation_2!$B:$B,$H55)</f>
        <v>17709.353078942804</v>
      </c>
      <c r="AA55" s="1">
        <f>SUMIFS(Generation_2!U:U,Generation_2!$A:$A,$B$48,Generation_2!$B:$B,$H55)</f>
        <v>16133.642355376089</v>
      </c>
      <c r="AB55" s="1">
        <f>SUMIFS(Generation_2!V:V,Generation_2!$A:$A,$B$48,Generation_2!$B:$B,$H55)</f>
        <v>12622.764620736645</v>
      </c>
      <c r="AC55" s="1">
        <f>SUMIFS(Generation_2!W:W,Generation_2!$A:$A,$B$48,Generation_2!$B:$B,$H55)</f>
        <v>15606.900900529254</v>
      </c>
      <c r="AE55" s="64"/>
      <c r="AF55" s="64"/>
    </row>
    <row r="56" spans="8:32">
      <c r="H56" s="69" t="s">
        <v>118</v>
      </c>
      <c r="I56" s="1">
        <f>SUMIFS(Generation_2!C:C,Generation_2!$A:$A,$B$48,Generation_2!$B:$B,$H56)</f>
        <v>258.65555767167371</v>
      </c>
      <c r="J56" s="1">
        <f>SUMIFS(Generation_2!D:D,Generation_2!$A:$A,$B$48,Generation_2!$B:$B,$H56)</f>
        <v>330.88401045050455</v>
      </c>
      <c r="K56" s="1">
        <f>SUMIFS(Generation_2!E:E,Generation_2!$A:$A,$B$48,Generation_2!$B:$B,$H56)</f>
        <v>287.6090913997503</v>
      </c>
      <c r="L56" s="1">
        <f>SUMIFS(Generation_2!F:F,Generation_2!$A:$A,$B$48,Generation_2!$B:$B,$H56)</f>
        <v>647.65242766043275</v>
      </c>
      <c r="M56" s="1">
        <f>SUMIFS(Generation_2!G:G,Generation_2!$A:$A,$B$48,Generation_2!$B:$B,$H56)</f>
        <v>1823.3806015121684</v>
      </c>
      <c r="N56" s="1">
        <f>SUMIFS(Generation_2!H:H,Generation_2!$A:$A,$B$48,Generation_2!$B:$B,$H56)</f>
        <v>2609.7586663683855</v>
      </c>
      <c r="O56" s="1">
        <f>SUMIFS(Generation_2!I:I,Generation_2!$A:$A,$B$48,Generation_2!$B:$B,$H56)</f>
        <v>4747.9837461238603</v>
      </c>
      <c r="P56" s="1">
        <f>SUMIFS(Generation_2!J:J,Generation_2!$A:$A,$B$48,Generation_2!$B:$B,$H56)</f>
        <v>2908.0957132820831</v>
      </c>
      <c r="Q56" s="1">
        <f>SUMIFS(Generation_2!K:K,Generation_2!$A:$A,$B$48,Generation_2!$B:$B,$H56)</f>
        <v>3247.5497507752652</v>
      </c>
      <c r="R56" s="1">
        <f>SUMIFS(Generation_2!L:L,Generation_2!$A:$A,$B$48,Generation_2!$B:$B,$H56)</f>
        <v>5476.4293531062585</v>
      </c>
      <c r="S56" s="1">
        <f>SUMIFS(Generation_2!M:M,Generation_2!$A:$A,$B$48,Generation_2!$B:$B,$H56)</f>
        <v>7027.2236008375457</v>
      </c>
      <c r="T56" s="1">
        <f>SUMIFS(Generation_2!N:N,Generation_2!$A:$A,$B$48,Generation_2!$B:$B,$H56)</f>
        <v>7455.9977728805716</v>
      </c>
      <c r="U56" s="1">
        <f>SUMIFS(Generation_2!O:O,Generation_2!$A:$A,$B$48,Generation_2!$B:$B,$H56)</f>
        <v>8069.8171301650418</v>
      </c>
      <c r="V56" s="1">
        <f>SUMIFS(Generation_2!P:P,Generation_2!$A:$A,$B$48,Generation_2!$B:$B,$H56)</f>
        <v>9098.5100247390492</v>
      </c>
      <c r="W56" s="1">
        <f>SUMIFS(Generation_2!Q:Q,Generation_2!$A:$A,$B$48,Generation_2!$B:$B,$H56)</f>
        <v>12788.083373556236</v>
      </c>
      <c r="X56" s="1">
        <f>SUMIFS(Generation_2!R:R,Generation_2!$A:$A,$B$48,Generation_2!$B:$B,$H56)</f>
        <v>13452.413707936255</v>
      </c>
      <c r="Y56" s="1">
        <f>SUMIFS(Generation_2!S:S,Generation_2!$A:$A,$B$48,Generation_2!$B:$B,$H56)</f>
        <v>15762.962383849259</v>
      </c>
      <c r="Z56" s="1">
        <f>SUMIFS(Generation_2!T:T,Generation_2!$A:$A,$B$48,Generation_2!$B:$B,$H56)</f>
        <v>15707.359104053081</v>
      </c>
      <c r="AA56" s="1">
        <f>SUMIFS(Generation_2!U:U,Generation_2!$A:$A,$B$48,Generation_2!$B:$B,$H56)</f>
        <v>15619.10859276715</v>
      </c>
      <c r="AB56" s="1">
        <f>SUMIFS(Generation_2!V:V,Generation_2!$A:$A,$B$48,Generation_2!$B:$B,$H56)</f>
        <v>18720.825901993536</v>
      </c>
      <c r="AC56" s="1">
        <f>SUMIFS(Generation_2!W:W,Generation_2!$A:$A,$B$48,Generation_2!$B:$B,$H56)</f>
        <v>19794.804719946125</v>
      </c>
      <c r="AE56" s="64"/>
      <c r="AF56" s="64"/>
    </row>
    <row r="57" spans="8:32">
      <c r="H57" s="69" t="s">
        <v>119</v>
      </c>
      <c r="I57" s="1">
        <f>SUMIFS(Generation_2!C:C,Generation_2!$A:$A,$B$48,Generation_2!$B:$B,$H57)</f>
        <v>281.91502082470748</v>
      </c>
      <c r="J57" s="1">
        <f>SUMIFS(Generation_2!D:D,Generation_2!$A:$A,$B$48,Generation_2!$B:$B,$H57)</f>
        <v>357.59266084476269</v>
      </c>
      <c r="K57" s="1">
        <f>SUMIFS(Generation_2!E:E,Generation_2!$A:$A,$B$48,Generation_2!$B:$B,$H57)</f>
        <v>455.32552242782373</v>
      </c>
      <c r="L57" s="1">
        <f>SUMIFS(Generation_2!F:F,Generation_2!$A:$A,$B$48,Generation_2!$B:$B,$H57)</f>
        <v>542.40776761134805</v>
      </c>
      <c r="M57" s="1">
        <f>SUMIFS(Generation_2!G:G,Generation_2!$A:$A,$B$48,Generation_2!$B:$B,$H57)</f>
        <v>608.99480573388973</v>
      </c>
      <c r="N57" s="1">
        <f>SUMIFS(Generation_2!H:H,Generation_2!$A:$A,$B$48,Generation_2!$B:$B,$H57)</f>
        <v>686.63347251612379</v>
      </c>
      <c r="O57" s="1">
        <f>SUMIFS(Generation_2!I:I,Generation_2!$A:$A,$B$48,Generation_2!$B:$B,$H57)</f>
        <v>761.68273079909716</v>
      </c>
      <c r="P57" s="1">
        <f>SUMIFS(Generation_2!J:J,Generation_2!$A:$A,$B$48,Generation_2!$B:$B,$H57)</f>
        <v>835.84079694021943</v>
      </c>
      <c r="Q57" s="1">
        <f>SUMIFS(Generation_2!K:K,Generation_2!$A:$A,$B$48,Generation_2!$B:$B,$H57)</f>
        <v>910.58633737974219</v>
      </c>
      <c r="R57" s="1">
        <f>SUMIFS(Generation_2!L:L,Generation_2!$A:$A,$B$48,Generation_2!$B:$B,$H57)</f>
        <v>952.03122490928843</v>
      </c>
      <c r="S57" s="1">
        <f>SUMIFS(Generation_2!M:M,Generation_2!$A:$A,$B$48,Generation_2!$B:$B,$H57)</f>
        <v>961.51962028952187</v>
      </c>
      <c r="T57" s="1">
        <f>SUMIFS(Generation_2!N:N,Generation_2!$A:$A,$B$48,Generation_2!$B:$B,$H57)</f>
        <v>948.76520370673552</v>
      </c>
      <c r="U57" s="1">
        <f>SUMIFS(Generation_2!O:O,Generation_2!$A:$A,$B$48,Generation_2!$B:$B,$H57)</f>
        <v>926.42596930700279</v>
      </c>
      <c r="V57" s="1">
        <f>SUMIFS(Generation_2!P:P,Generation_2!$A:$A,$B$48,Generation_2!$B:$B,$H57)</f>
        <v>924.72934111025381</v>
      </c>
      <c r="W57" s="1">
        <f>SUMIFS(Generation_2!Q:Q,Generation_2!$A:$A,$B$48,Generation_2!$B:$B,$H57)</f>
        <v>947.83425288261287</v>
      </c>
      <c r="X57" s="1">
        <f>SUMIFS(Generation_2!R:R,Generation_2!$A:$A,$B$48,Generation_2!$B:$B,$H57)</f>
        <v>1004.0217362271883</v>
      </c>
      <c r="Y57" s="1">
        <f>SUMIFS(Generation_2!S:S,Generation_2!$A:$A,$B$48,Generation_2!$B:$B,$H57)</f>
        <v>1058.4105707322008</v>
      </c>
      <c r="Z57" s="1">
        <f>SUMIFS(Generation_2!T:T,Generation_2!$A:$A,$B$48,Generation_2!$B:$B,$H57)</f>
        <v>1107.0167170521097</v>
      </c>
      <c r="AA57" s="1">
        <f>SUMIFS(Generation_2!U:U,Generation_2!$A:$A,$B$48,Generation_2!$B:$B,$H57)</f>
        <v>1153.8278414004865</v>
      </c>
      <c r="AB57" s="1">
        <f>SUMIFS(Generation_2!V:V,Generation_2!$A:$A,$B$48,Generation_2!$B:$B,$H57)</f>
        <v>1197.0288699064367</v>
      </c>
      <c r="AC57" s="1">
        <f>SUMIFS(Generation_2!W:W,Generation_2!$A:$A,$B$48,Generation_2!$B:$B,$H57)</f>
        <v>1223.196510781085</v>
      </c>
      <c r="AE57" s="64"/>
      <c r="AF57" s="64"/>
    </row>
    <row r="58" spans="8:32">
      <c r="H58" s="69" t="s">
        <v>120</v>
      </c>
      <c r="I58" s="1">
        <f>SUMIFS(Generation_2!C:C,Generation_2!$A:$A,$B$48,Generation_2!$B:$B,$H58)</f>
        <v>29171.425691238604</v>
      </c>
      <c r="J58" s="1">
        <f>SUMIFS(Generation_2!D:D,Generation_2!$A:$A,$B$48,Generation_2!$B:$B,$H58)</f>
        <v>30245.483269962446</v>
      </c>
      <c r="K58" s="1">
        <f>SUMIFS(Generation_2!E:E,Generation_2!$A:$A,$B$48,Generation_2!$B:$B,$H58)</f>
        <v>30447.121102269022</v>
      </c>
      <c r="L58" s="1">
        <f>SUMIFS(Generation_2!F:F,Generation_2!$A:$A,$B$48,Generation_2!$B:$B,$H58)</f>
        <v>30807.958206621879</v>
      </c>
      <c r="M58" s="1">
        <f>SUMIFS(Generation_2!G:G,Generation_2!$A:$A,$B$48,Generation_2!$B:$B,$H58)</f>
        <v>32757.251495074837</v>
      </c>
      <c r="N58" s="1">
        <f>SUMIFS(Generation_2!H:H,Generation_2!$A:$A,$B$48,Generation_2!$B:$B,$H58)</f>
        <v>34932.78395174379</v>
      </c>
      <c r="O58" s="1">
        <f>SUMIFS(Generation_2!I:I,Generation_2!$A:$A,$B$48,Generation_2!$B:$B,$H58)</f>
        <v>36320.379381320941</v>
      </c>
      <c r="P58" s="1">
        <f>SUMIFS(Generation_2!J:J,Generation_2!$A:$A,$B$48,Generation_2!$B:$B,$H58)</f>
        <v>38009.828733427319</v>
      </c>
      <c r="Q58" s="1">
        <f>SUMIFS(Generation_2!K:K,Generation_2!$A:$A,$B$48,Generation_2!$B:$B,$H58)</f>
        <v>38985.406209162393</v>
      </c>
      <c r="R58" s="1">
        <f>SUMIFS(Generation_2!L:L,Generation_2!$A:$A,$B$48,Generation_2!$B:$B,$H58)</f>
        <v>44902.259695943532</v>
      </c>
      <c r="S58" s="1">
        <f>SUMIFS(Generation_2!M:M,Generation_2!$A:$A,$B$48,Generation_2!$B:$B,$H58)</f>
        <v>50785.074494746201</v>
      </c>
      <c r="T58" s="1">
        <f>SUMIFS(Generation_2!N:N,Generation_2!$A:$A,$B$48,Generation_2!$B:$B,$H58)</f>
        <v>58385.386989393795</v>
      </c>
      <c r="U58" s="1">
        <f>SUMIFS(Generation_2!O:O,Generation_2!$A:$A,$B$48,Generation_2!$B:$B,$H58)</f>
        <v>57434.786239448964</v>
      </c>
      <c r="V58" s="1">
        <f>SUMIFS(Generation_2!P:P,Generation_2!$A:$A,$B$48,Generation_2!$B:$B,$H58)</f>
        <v>60106.501083857002</v>
      </c>
      <c r="W58" s="1">
        <f>SUMIFS(Generation_2!Q:Q,Generation_2!$A:$A,$B$48,Generation_2!$B:$B,$H58)</f>
        <v>77041.018274942093</v>
      </c>
      <c r="X58" s="1">
        <f>SUMIFS(Generation_2!R:R,Generation_2!$A:$A,$B$48,Generation_2!$B:$B,$H58)</f>
        <v>82057.89132874721</v>
      </c>
      <c r="Y58" s="1">
        <f>SUMIFS(Generation_2!S:S,Generation_2!$A:$A,$B$48,Generation_2!$B:$B,$H58)</f>
        <v>91478.50264078402</v>
      </c>
      <c r="Z58" s="1">
        <f>SUMIFS(Generation_2!T:T,Generation_2!$A:$A,$B$48,Generation_2!$B:$B,$H58)</f>
        <v>94142.74311538109</v>
      </c>
      <c r="AA58" s="1">
        <f>SUMIFS(Generation_2!U:U,Generation_2!$A:$A,$B$48,Generation_2!$B:$B,$H58)</f>
        <v>92886.866938768289</v>
      </c>
      <c r="AB58" s="1">
        <f>SUMIFS(Generation_2!V:V,Generation_2!$A:$A,$B$48,Generation_2!$B:$B,$H58)</f>
        <v>90735.590807778979</v>
      </c>
      <c r="AC58" s="1">
        <f>SUMIFS(Generation_2!W:W,Generation_2!$A:$A,$B$48,Generation_2!$B:$B,$H58)</f>
        <v>91012.486848342189</v>
      </c>
      <c r="AE58" s="64"/>
      <c r="AF58" s="64"/>
    </row>
    <row r="59" spans="8:32">
      <c r="H59" s="69" t="s">
        <v>121</v>
      </c>
      <c r="I59" s="1">
        <f>SUMIFS(Generation_2!C:C,Generation_2!$A:$A,$B$48,Generation_2!$B:$B,$H59)</f>
        <v>12774.527528157589</v>
      </c>
      <c r="J59" s="1">
        <f>SUMIFS(Generation_2!D:D,Generation_2!$A:$A,$B$48,Generation_2!$B:$B,$H59)</f>
        <v>15384.05067371374</v>
      </c>
      <c r="K59" s="1">
        <f>SUMIFS(Generation_2!E:E,Generation_2!$A:$A,$B$48,Generation_2!$B:$B,$H59)</f>
        <v>14970.455899979321</v>
      </c>
      <c r="L59" s="1">
        <f>SUMIFS(Generation_2!F:F,Generation_2!$A:$A,$B$48,Generation_2!$B:$B,$H59)</f>
        <v>15599.742421625935</v>
      </c>
      <c r="M59" s="1">
        <f>SUMIFS(Generation_2!G:G,Generation_2!$A:$A,$B$48,Generation_2!$B:$B,$H59)</f>
        <v>17208.650225515677</v>
      </c>
      <c r="N59" s="1">
        <f>SUMIFS(Generation_2!H:H,Generation_2!$A:$A,$B$48,Generation_2!$B:$B,$H59)</f>
        <v>20189.20189410372</v>
      </c>
      <c r="O59" s="1">
        <f>SUMIFS(Generation_2!I:I,Generation_2!$A:$A,$B$48,Generation_2!$B:$B,$H59)</f>
        <v>25466.767886900103</v>
      </c>
      <c r="P59" s="1">
        <f>SUMIFS(Generation_2!J:J,Generation_2!$A:$A,$B$48,Generation_2!$B:$B,$H59)</f>
        <v>22617.705013713377</v>
      </c>
      <c r="Q59" s="1">
        <f>SUMIFS(Generation_2!K:K,Generation_2!$A:$A,$B$48,Generation_2!$B:$B,$H59)</f>
        <v>24013.779659947304</v>
      </c>
      <c r="R59" s="1">
        <f>SUMIFS(Generation_2!L:L,Generation_2!$A:$A,$B$48,Generation_2!$B:$B,$H59)</f>
        <v>27950.405050755042</v>
      </c>
      <c r="S59" s="1">
        <f>SUMIFS(Generation_2!M:M,Generation_2!$A:$A,$B$48,Generation_2!$B:$B,$H59)</f>
        <v>31405.736029771306</v>
      </c>
      <c r="T59" s="1">
        <f>SUMIFS(Generation_2!N:N,Generation_2!$A:$A,$B$48,Generation_2!$B:$B,$H59)</f>
        <v>33933.186405777851</v>
      </c>
      <c r="U59" s="1">
        <f>SUMIFS(Generation_2!O:O,Generation_2!$A:$A,$B$48,Generation_2!$B:$B,$H59)</f>
        <v>36370.077595668663</v>
      </c>
      <c r="V59" s="1">
        <f>SUMIFS(Generation_2!P:P,Generation_2!$A:$A,$B$48,Generation_2!$B:$B,$H59)</f>
        <v>36457.1932045391</v>
      </c>
      <c r="W59" s="1">
        <f>SUMIFS(Generation_2!Q:Q,Generation_2!$A:$A,$B$48,Generation_2!$B:$B,$H59)</f>
        <v>46845.696001459328</v>
      </c>
      <c r="X59" s="1">
        <f>SUMIFS(Generation_2!R:R,Generation_2!$A:$A,$B$48,Generation_2!$B:$B,$H59)</f>
        <v>47068.327026877894</v>
      </c>
      <c r="Y59" s="1">
        <f>SUMIFS(Generation_2!S:S,Generation_2!$A:$A,$B$48,Generation_2!$B:$B,$H59)</f>
        <v>51452.207220373239</v>
      </c>
      <c r="Z59" s="1">
        <f>SUMIFS(Generation_2!T:T,Generation_2!$A:$A,$B$48,Generation_2!$B:$B,$H59)</f>
        <v>44937.455208963918</v>
      </c>
      <c r="AA59" s="1">
        <f>SUMIFS(Generation_2!U:U,Generation_2!$A:$A,$B$48,Generation_2!$B:$B,$H59)</f>
        <v>49163.304452675438</v>
      </c>
      <c r="AB59" s="1">
        <f>SUMIFS(Generation_2!V:V,Generation_2!$A:$A,$B$48,Generation_2!$B:$B,$H59)</f>
        <v>56971.277698138809</v>
      </c>
      <c r="AC59" s="1">
        <f>SUMIFS(Generation_2!W:W,Generation_2!$A:$A,$B$48,Generation_2!$B:$B,$H59)</f>
        <v>58988.394505212571</v>
      </c>
      <c r="AE59" s="64"/>
      <c r="AF59" s="64"/>
    </row>
    <row r="60" spans="8:32">
      <c r="H60" s="69" t="s">
        <v>122</v>
      </c>
      <c r="I60" s="1">
        <f>SUMIFS(Generation_2!C:C,Generation_2!$A:$A,$B$48,Generation_2!$B:$B,$H60)</f>
        <v>17784.776621535202</v>
      </c>
      <c r="J60" s="1">
        <f>SUMIFS(Generation_2!D:D,Generation_2!$A:$A,$B$48,Generation_2!$B:$B,$H60)</f>
        <v>20058.395020159303</v>
      </c>
      <c r="K60" s="1">
        <f>SUMIFS(Generation_2!E:E,Generation_2!$A:$A,$B$48,Generation_2!$B:$B,$H60)</f>
        <v>21894.0052453432</v>
      </c>
      <c r="L60" s="1">
        <f>SUMIFS(Generation_2!F:F,Generation_2!$A:$A,$B$48,Generation_2!$B:$B,$H60)</f>
        <v>23722.5393576551</v>
      </c>
      <c r="M60" s="1">
        <f>SUMIFS(Generation_2!G:G,Generation_2!$A:$A,$B$48,Generation_2!$B:$B,$H60)</f>
        <v>24972.3609973327</v>
      </c>
      <c r="N60" s="1">
        <f>SUMIFS(Generation_2!H:H,Generation_2!$A:$A,$B$48,Generation_2!$B:$B,$H60)</f>
        <v>25383.880124844098</v>
      </c>
      <c r="O60" s="1">
        <f>SUMIFS(Generation_2!I:I,Generation_2!$A:$A,$B$48,Generation_2!$B:$B,$H60)</f>
        <v>25835.323493322303</v>
      </c>
      <c r="P60" s="1">
        <f>SUMIFS(Generation_2!J:J,Generation_2!$A:$A,$B$48,Generation_2!$B:$B,$H60)</f>
        <v>26293.915667188798</v>
      </c>
      <c r="Q60" s="1">
        <f>SUMIFS(Generation_2!K:K,Generation_2!$A:$A,$B$48,Generation_2!$B:$B,$H60)</f>
        <v>26769.913425144601</v>
      </c>
      <c r="R60" s="1">
        <f>SUMIFS(Generation_2!L:L,Generation_2!$A:$A,$B$48,Generation_2!$B:$B,$H60)</f>
        <v>27217.324143909394</v>
      </c>
      <c r="S60" s="1">
        <f>SUMIFS(Generation_2!M:M,Generation_2!$A:$A,$B$48,Generation_2!$B:$B,$H60)</f>
        <v>27726.394873981801</v>
      </c>
      <c r="T60" s="1">
        <f>SUMIFS(Generation_2!N:N,Generation_2!$A:$A,$B$48,Generation_2!$B:$B,$H60)</f>
        <v>28395.687856529301</v>
      </c>
      <c r="U60" s="1">
        <f>SUMIFS(Generation_2!O:O,Generation_2!$A:$A,$B$48,Generation_2!$B:$B,$H60)</f>
        <v>29360.030050053105</v>
      </c>
      <c r="V60" s="1">
        <f>SUMIFS(Generation_2!P:P,Generation_2!$A:$A,$B$48,Generation_2!$B:$B,$H60)</f>
        <v>30715.186744301798</v>
      </c>
      <c r="W60" s="1">
        <f>SUMIFS(Generation_2!Q:Q,Generation_2!$A:$A,$B$48,Generation_2!$B:$B,$H60)</f>
        <v>32815.697958362398</v>
      </c>
      <c r="X60" s="1">
        <f>SUMIFS(Generation_2!R:R,Generation_2!$A:$A,$B$48,Generation_2!$B:$B,$H60)</f>
        <v>34656.500216120003</v>
      </c>
      <c r="Y60" s="1">
        <f>SUMIFS(Generation_2!S:S,Generation_2!$A:$A,$B$48,Generation_2!$B:$B,$H60)</f>
        <v>35843.975708207996</v>
      </c>
      <c r="Z60" s="1">
        <f>SUMIFS(Generation_2!T:T,Generation_2!$A:$A,$B$48,Generation_2!$B:$B,$H60)</f>
        <v>36910.180016023805</v>
      </c>
      <c r="AA60" s="1">
        <f>SUMIFS(Generation_2!U:U,Generation_2!$A:$A,$B$48,Generation_2!$B:$B,$H60)</f>
        <v>37915.2417240215</v>
      </c>
      <c r="AB60" s="1">
        <f>SUMIFS(Generation_2!V:V,Generation_2!$A:$A,$B$48,Generation_2!$B:$B,$H60)</f>
        <v>39169.501920989409</v>
      </c>
      <c r="AC60" s="1">
        <f>SUMIFS(Generation_2!W:W,Generation_2!$A:$A,$B$48,Generation_2!$B:$B,$H60)</f>
        <v>40807.315713715601</v>
      </c>
    </row>
    <row r="61" spans="8:32">
      <c r="H61" s="82" t="s">
        <v>313</v>
      </c>
    </row>
    <row r="62" spans="8:32">
      <c r="H62" s="69" t="s">
        <v>126</v>
      </c>
      <c r="I62" s="1">
        <f>SUMIFS(Generation_2!C:C,Generation_2!$A:$A,$B$48,Generation_2!$B:$B,$H62)</f>
        <v>-313.01871116387957</v>
      </c>
      <c r="J62" s="1">
        <f>SUMIFS(Generation_2!D:D,Generation_2!$A:$A,$B$48,Generation_2!$B:$B,$H62)</f>
        <v>-533.92287115110503</v>
      </c>
      <c r="K62" s="1">
        <f>SUMIFS(Generation_2!E:E,Generation_2!$A:$A,$B$48,Generation_2!$B:$B,$H62)</f>
        <v>-445.43092807457816</v>
      </c>
      <c r="L62" s="1">
        <f>SUMIFS(Generation_2!F:F,Generation_2!$A:$A,$B$48,Generation_2!$B:$B,$H62)</f>
        <v>-1138.8626333650341</v>
      </c>
      <c r="M62" s="1">
        <f>SUMIFS(Generation_2!G:G,Generation_2!$A:$A,$B$48,Generation_2!$B:$B,$H62)</f>
        <v>-2632.6112744206503</v>
      </c>
      <c r="N62" s="1">
        <f>SUMIFS(Generation_2!H:H,Generation_2!$A:$A,$B$48,Generation_2!$B:$B,$H62)</f>
        <v>-3834.457295820378</v>
      </c>
      <c r="O62" s="1">
        <f>SUMIFS(Generation_2!I:I,Generation_2!$A:$A,$B$48,Generation_2!$B:$B,$H62)</f>
        <v>-7703.1238237851994</v>
      </c>
      <c r="P62" s="1">
        <f>SUMIFS(Generation_2!J:J,Generation_2!$A:$A,$B$48,Generation_2!$B:$B,$H62)</f>
        <v>-4150.7679399601393</v>
      </c>
      <c r="Q62" s="1">
        <f>SUMIFS(Generation_2!K:K,Generation_2!$A:$A,$B$48,Generation_2!$B:$B,$H62)</f>
        <v>-4629.6031666867775</v>
      </c>
      <c r="R62" s="1">
        <f>SUMIFS(Generation_2!L:L,Generation_2!$A:$A,$B$48,Generation_2!$B:$B,$H62)</f>
        <v>-8877.2038810351132</v>
      </c>
      <c r="S62" s="1">
        <f>SUMIFS(Generation_2!M:M,Generation_2!$A:$A,$B$48,Generation_2!$B:$B,$H62)</f>
        <v>-10518.774371504674</v>
      </c>
      <c r="T62" s="1">
        <f>SUMIFS(Generation_2!N:N,Generation_2!$A:$A,$B$48,Generation_2!$B:$B,$H62)</f>
        <v>-11249.491623381964</v>
      </c>
      <c r="U62" s="1">
        <f>SUMIFS(Generation_2!O:O,Generation_2!$A:$A,$B$48,Generation_2!$B:$B,$H62)</f>
        <v>-12004.116021910155</v>
      </c>
      <c r="V62" s="1">
        <f>SUMIFS(Generation_2!P:P,Generation_2!$A:$A,$B$48,Generation_2!$B:$B,$H62)</f>
        <v>-12902.662966775419</v>
      </c>
      <c r="W62" s="1">
        <f>SUMIFS(Generation_2!Q:Q,Generation_2!$A:$A,$B$48,Generation_2!$B:$B,$H62)</f>
        <v>-17511.684636289745</v>
      </c>
      <c r="X62" s="1">
        <f>SUMIFS(Generation_2!R:R,Generation_2!$A:$A,$B$48,Generation_2!$B:$B,$H62)</f>
        <v>-18327.347633569276</v>
      </c>
      <c r="Y62" s="1">
        <f>SUMIFS(Generation_2!S:S,Generation_2!$A:$A,$B$48,Generation_2!$B:$B,$H62)</f>
        <v>-21290.398705339772</v>
      </c>
      <c r="Z62" s="1">
        <f>SUMIFS(Generation_2!T:T,Generation_2!$A:$A,$B$48,Generation_2!$B:$B,$H62)</f>
        <v>-20778.568671759593</v>
      </c>
      <c r="AA62" s="1">
        <f>SUMIFS(Generation_2!U:U,Generation_2!$A:$A,$B$48,Generation_2!$B:$B,$H62)</f>
        <v>-20721.498666273172</v>
      </c>
      <c r="AB62" s="1">
        <f>SUMIFS(Generation_2!V:V,Generation_2!$A:$A,$B$48,Generation_2!$B:$B,$H62)</f>
        <v>-24704.518962003018</v>
      </c>
      <c r="AC62" s="1">
        <f>SUMIFS(Generation_2!W:W,Generation_2!$A:$A,$B$48,Generation_2!$B:$B,$H62)</f>
        <v>-26087.981949305318</v>
      </c>
    </row>
    <row r="63" spans="8:32">
      <c r="H63" s="69" t="s">
        <v>127</v>
      </c>
      <c r="I63" s="1">
        <f>SUMIFS(Generation_2!C:C,Generation_2!$A:$A,$B$48,Generation_2!$B:$B,$H63)</f>
        <v>-331.507489158699</v>
      </c>
      <c r="J63" s="1">
        <f>SUMIFS(Generation_2!D:D,Generation_2!$A:$A,$B$48,Generation_2!$B:$B,$H63)</f>
        <v>-420.46276645292386</v>
      </c>
      <c r="K63" s="1">
        <f>SUMIFS(Generation_2!E:E,Generation_2!$A:$A,$B$48,Generation_2!$B:$B,$H63)</f>
        <v>-535.21347478394398</v>
      </c>
      <c r="L63" s="1">
        <f>SUMIFS(Generation_2!F:F,Generation_2!$A:$A,$B$48,Generation_2!$B:$B,$H63)</f>
        <v>-637.8902780402658</v>
      </c>
      <c r="M63" s="1">
        <f>SUMIFS(Generation_2!G:G,Generation_2!$A:$A,$B$48,Generation_2!$B:$B,$H63)</f>
        <v>-716.02290390235999</v>
      </c>
      <c r="N63" s="1">
        <f>SUMIFS(Generation_2!H:H,Generation_2!$A:$A,$B$48,Generation_2!$B:$B,$H63)</f>
        <v>-807.22981185479375</v>
      </c>
      <c r="O63" s="1">
        <f>SUMIFS(Generation_2!I:I,Generation_2!$A:$A,$B$48,Generation_2!$B:$B,$H63)</f>
        <v>-895.60106586312861</v>
      </c>
      <c r="P63" s="1">
        <f>SUMIFS(Generation_2!J:J,Generation_2!$A:$A,$B$48,Generation_2!$B:$B,$H63)</f>
        <v>-982.6564355811754</v>
      </c>
      <c r="Q63" s="1">
        <f>SUMIFS(Generation_2!K:K,Generation_2!$A:$A,$B$48,Generation_2!$B:$B,$H63)</f>
        <v>-1070.8877586542862</v>
      </c>
      <c r="R63" s="1">
        <f>SUMIFS(Generation_2!L:L,Generation_2!$A:$A,$B$48,Generation_2!$B:$B,$H63)</f>
        <v>-1119.3454004825983</v>
      </c>
      <c r="S63" s="1">
        <f>SUMIFS(Generation_2!M:M,Generation_2!$A:$A,$B$48,Generation_2!$B:$B,$H63)</f>
        <v>-1130.7209381885627</v>
      </c>
      <c r="T63" s="1">
        <f>SUMIFS(Generation_2!N:N,Generation_2!$A:$A,$B$48,Generation_2!$B:$B,$H63)</f>
        <v>-1115.6663001873824</v>
      </c>
      <c r="U63" s="1">
        <f>SUMIFS(Generation_2!O:O,Generation_2!$A:$A,$B$48,Generation_2!$B:$B,$H63)</f>
        <v>-1089.0953746947666</v>
      </c>
      <c r="V63" s="1">
        <f>SUMIFS(Generation_2!P:P,Generation_2!$A:$A,$B$48,Generation_2!$B:$B,$H63)</f>
        <v>-1087.58626058355</v>
      </c>
      <c r="W63" s="1">
        <f>SUMIFS(Generation_2!Q:Q,Generation_2!$A:$A,$B$48,Generation_2!$B:$B,$H63)</f>
        <v>-1114.4777097068791</v>
      </c>
      <c r="X63" s="1">
        <f>SUMIFS(Generation_2!R:R,Generation_2!$A:$A,$B$48,Generation_2!$B:$B,$H63)</f>
        <v>-1180.4461172070087</v>
      </c>
      <c r="Y63" s="1">
        <f>SUMIFS(Generation_2!S:S,Generation_2!$A:$A,$B$48,Generation_2!$B:$B,$H63)</f>
        <v>-1244.6228475250327</v>
      </c>
      <c r="Z63" s="1">
        <f>SUMIFS(Generation_2!T:T,Generation_2!$A:$A,$B$48,Generation_2!$B:$B,$H63)</f>
        <v>-1301.6452703741327</v>
      </c>
      <c r="AA63" s="1">
        <f>SUMIFS(Generation_2!U:U,Generation_2!$A:$A,$B$48,Generation_2!$B:$B,$H63)</f>
        <v>-1357.0741284054131</v>
      </c>
      <c r="AB63" s="1">
        <f>SUMIFS(Generation_2!V:V,Generation_2!$A:$A,$B$48,Generation_2!$B:$B,$H63)</f>
        <v>-1407.5153946852774</v>
      </c>
      <c r="AC63" s="1">
        <f>SUMIFS(Generation_2!W:W,Generation_2!$A:$A,$B$48,Generation_2!$B:$B,$H63)</f>
        <v>-1438.5164855461037</v>
      </c>
    </row>
    <row r="65" spans="1:30">
      <c r="H65" s="69" t="s">
        <v>124</v>
      </c>
      <c r="I65" s="1">
        <f>SUMIFS(Generation_2!C:C,Generation_2!$A:$A,$B$48,Generation_2!$B:$B,$H65)</f>
        <v>0.15635033281440891</v>
      </c>
      <c r="J65" s="1">
        <f>SUMIFS(Generation_2!D:D,Generation_2!$A:$A,$B$48,Generation_2!$B:$B,$H65)</f>
        <v>4.5706807373424259E-2</v>
      </c>
      <c r="K65" s="1">
        <f>SUMIFS(Generation_2!E:E,Generation_2!$A:$A,$B$48,Generation_2!$B:$B,$H65)</f>
        <v>0.27914014728335307</v>
      </c>
      <c r="L65" s="1">
        <f>SUMIFS(Generation_2!F:F,Generation_2!$A:$A,$B$48,Generation_2!$B:$B,$H65)</f>
        <v>0.83603487700269663</v>
      </c>
      <c r="M65" s="1">
        <f>SUMIFS(Generation_2!G:G,Generation_2!$A:$A,$B$48,Generation_2!$B:$B,$H65)</f>
        <v>1.2377445666789442</v>
      </c>
      <c r="N65" s="1">
        <f>SUMIFS(Generation_2!H:H,Generation_2!$A:$A,$B$48,Generation_2!$B:$B,$H65)</f>
        <v>0.76729106584461626</v>
      </c>
      <c r="O65" s="1">
        <f>SUMIFS(Generation_2!I:I,Generation_2!$A:$A,$B$48,Generation_2!$B:$B,$H65)</f>
        <v>0.61588278665009999</v>
      </c>
      <c r="P65" s="1">
        <f>SUMIFS(Generation_2!J:J,Generation_2!$A:$A,$B$48,Generation_2!$B:$B,$H65)</f>
        <v>1.1382972966524822</v>
      </c>
      <c r="Q65" s="1">
        <f>SUMIFS(Generation_2!K:K,Generation_2!$A:$A,$B$48,Generation_2!$B:$B,$H65)</f>
        <v>1.7325825911650998</v>
      </c>
      <c r="R65" s="1">
        <f>SUMIFS(Generation_2!L:L,Generation_2!$A:$A,$B$48,Generation_2!$B:$B,$H65)</f>
        <v>0.88709135409441631</v>
      </c>
      <c r="S65" s="1">
        <f>SUMIFS(Generation_2!M:M,Generation_2!$A:$A,$B$48,Generation_2!$B:$B,$H65)</f>
        <v>1.4686119828865387</v>
      </c>
      <c r="T65" s="1">
        <f>SUMIFS(Generation_2!N:N,Generation_2!$A:$A,$B$48,Generation_2!$B:$B,$H65)</f>
        <v>1.0855531278794917</v>
      </c>
      <c r="U65" s="1">
        <f>SUMIFS(Generation_2!O:O,Generation_2!$A:$A,$B$48,Generation_2!$B:$B,$H65)</f>
        <v>1.7107171517603192</v>
      </c>
      <c r="V65" s="1">
        <f>SUMIFS(Generation_2!P:P,Generation_2!$A:$A,$B$48,Generation_2!$B:$B,$H65)</f>
        <v>1.9352157593729999</v>
      </c>
      <c r="W65" s="1">
        <f>SUMIFS(Generation_2!Q:Q,Generation_2!$A:$A,$B$48,Generation_2!$B:$B,$H65)</f>
        <v>1.314238742636352</v>
      </c>
      <c r="X65" s="1">
        <f>SUMIFS(Generation_2!R:R,Generation_2!$A:$A,$B$48,Generation_2!$B:$B,$H65)</f>
        <v>3.0807276270657162</v>
      </c>
      <c r="Y65" s="1">
        <f>SUMIFS(Generation_2!S:S,Generation_2!$A:$A,$B$48,Generation_2!$B:$B,$H65)</f>
        <v>1.4971602810177802</v>
      </c>
      <c r="Z65" s="1">
        <f>SUMIFS(Generation_2!T:T,Generation_2!$A:$A,$B$48,Generation_2!$B:$B,$H65)</f>
        <v>2.8011887949150043</v>
      </c>
      <c r="AA65" s="1">
        <f>SUMIFS(Generation_2!U:U,Generation_2!$A:$A,$B$48,Generation_2!$B:$B,$H65)</f>
        <v>4.0141478178106329</v>
      </c>
      <c r="AB65" s="1">
        <f>SUMIFS(Generation_2!V:V,Generation_2!$A:$A,$B$48,Generation_2!$B:$B,$H65)</f>
        <v>3.2772106188829637</v>
      </c>
      <c r="AC65" s="1">
        <f>SUMIFS(Generation_2!W:W,Generation_2!$A:$A,$B$48,Generation_2!$B:$B,$H65)</f>
        <v>2.8895529934926003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95728.940275293178</v>
      </c>
      <c r="J74" s="1">
        <f>SUMIFS(Generation_2!M:M,Generation_2!$A:$A,$B$71,Generation_2!$B:$B,$H74)</f>
        <v>70766.464784127573</v>
      </c>
      <c r="K74" s="1">
        <f>SUMIFS(Generation_2!W:W,Generation_2!$A:$A,$B$71,Generation_2!$B:$B,$H74)</f>
        <v>19243.168707314086</v>
      </c>
    </row>
    <row r="75" spans="1:30">
      <c r="H75" s="69" t="s">
        <v>114</v>
      </c>
      <c r="I75" s="1">
        <f>SUMIFS(Generation_2!C:C,Generation_2!$A:$A,$B$71,Generation_2!$B:$B,$H75)</f>
        <v>31411.099979252958</v>
      </c>
      <c r="J75" s="1">
        <f>SUMIFS(Generation_2!M:M,Generation_2!$A:$A,$B$71,Generation_2!$B:$B,$H75)</f>
        <v>21802.023362844637</v>
      </c>
      <c r="K75" s="1">
        <f>SUMIFS(Generation_2!W:W,Generation_2!$A:$A,$B$71,Generation_2!$B:$B,$H75)</f>
        <v>22008.828961569056</v>
      </c>
    </row>
    <row r="76" spans="1:30">
      <c r="H76" s="69" t="s">
        <v>115</v>
      </c>
      <c r="I76" s="1">
        <f>SUMIFS(Generation_2!C:C,Generation_2!$A:$A,$B$71,Generation_2!$B:$B,$H76)</f>
        <v>3133.6998203756593</v>
      </c>
      <c r="J76" s="1">
        <f>SUMIFS(Generation_2!M:M,Generation_2!$A:$A,$B$71,Generation_2!$B:$B,$H76)</f>
        <v>2128.6772568640949</v>
      </c>
      <c r="K76" s="1">
        <f>SUMIFS(Generation_2!W:W,Generation_2!$A:$A,$B$71,Generation_2!$B:$B,$H76)</f>
        <v>3197.2688246870966</v>
      </c>
    </row>
    <row r="77" spans="1:30">
      <c r="H77" s="69" t="s">
        <v>116</v>
      </c>
      <c r="I77" s="1">
        <f>SUMIFS(Generation_2!C:C,Generation_2!$A:$A,$B$71,Generation_2!$B:$B,$H77)</f>
        <v>113.39377515887931</v>
      </c>
      <c r="J77" s="1">
        <f>SUMIFS(Generation_2!M:M,Generation_2!$A:$A,$B$71,Generation_2!$B:$B,$H77)</f>
        <v>68.232851977241495</v>
      </c>
      <c r="K77" s="1">
        <f>SUMIFS(Generation_2!W:W,Generation_2!$A:$A,$B$71,Generation_2!$B:$B,$H77)</f>
        <v>308.71796996493526</v>
      </c>
    </row>
    <row r="78" spans="1:30">
      <c r="H78" s="69" t="s">
        <v>117</v>
      </c>
      <c r="I78" s="1">
        <f>SUMIFS(Generation_2!C:C,Generation_2!$A:$A,$B$71,Generation_2!$B:$B,$H78)</f>
        <v>16142.820109109602</v>
      </c>
      <c r="J78" s="1">
        <f>SUMIFS(Generation_2!M:M,Generation_2!$A:$A,$B$71,Generation_2!$B:$B,$H78)</f>
        <v>16896.077881544508</v>
      </c>
      <c r="K78" s="1">
        <f>SUMIFS(Generation_2!W:W,Generation_2!$A:$A,$B$71,Generation_2!$B:$B,$H78)</f>
        <v>15606.900900529254</v>
      </c>
    </row>
    <row r="79" spans="1:30">
      <c r="H79" s="69" t="s">
        <v>118</v>
      </c>
      <c r="I79" s="1">
        <f>SUMIFS(Generation_2!C:C,Generation_2!$A:$A,$B$71,Generation_2!$B:$B,$H79)</f>
        <v>258.65555767167371</v>
      </c>
      <c r="J79" s="1">
        <f>SUMIFS(Generation_2!M:M,Generation_2!$A:$A,$B$71,Generation_2!$B:$B,$H79)</f>
        <v>7027.2236008375457</v>
      </c>
      <c r="K79" s="1">
        <f>SUMIFS(Generation_2!W:W,Generation_2!$A:$A,$B$71,Generation_2!$B:$B,$H79)</f>
        <v>19794.804719946125</v>
      </c>
    </row>
    <row r="80" spans="1:30">
      <c r="H80" s="69" t="s">
        <v>119</v>
      </c>
      <c r="I80" s="1">
        <f>SUMIFS(Generation_2!C:C,Generation_2!$A:$A,$B$71,Generation_2!$B:$B,$H80)</f>
        <v>281.91502082470748</v>
      </c>
      <c r="J80" s="1">
        <f>SUMIFS(Generation_2!M:M,Generation_2!$A:$A,$B$71,Generation_2!$B:$B,$H80)</f>
        <v>961.51962028952187</v>
      </c>
      <c r="K80" s="1">
        <f>SUMIFS(Generation_2!W:W,Generation_2!$A:$A,$B$71,Generation_2!$B:$B,$H80)</f>
        <v>1223.196510781085</v>
      </c>
    </row>
    <row r="81" spans="1:30">
      <c r="H81" s="69" t="s">
        <v>120</v>
      </c>
      <c r="I81" s="1">
        <f>SUMIFS(Generation_2!C:C,Generation_2!$A:$A,$B$71,Generation_2!$B:$B,$H81)</f>
        <v>29171.425691238604</v>
      </c>
      <c r="J81" s="1">
        <f>SUMIFS(Generation_2!M:M,Generation_2!$A:$A,$B$71,Generation_2!$B:$B,$H81)</f>
        <v>50785.074494746201</v>
      </c>
      <c r="K81" s="1">
        <f>SUMIFS(Generation_2!W:W,Generation_2!$A:$A,$B$71,Generation_2!$B:$B,$H81)</f>
        <v>91012.486848342189</v>
      </c>
    </row>
    <row r="82" spans="1:30">
      <c r="H82" s="69" t="s">
        <v>121</v>
      </c>
      <c r="I82" s="1">
        <f>SUMIFS(Generation_2!C:C,Generation_2!$A:$A,$B$71,Generation_2!$B:$B,$H82)</f>
        <v>12774.527528157589</v>
      </c>
      <c r="J82" s="1">
        <f>SUMIFS(Generation_2!M:M,Generation_2!$A:$A,$B$71,Generation_2!$B:$B,$H82)</f>
        <v>31405.736029771306</v>
      </c>
      <c r="K82" s="1">
        <f>SUMIFS(Generation_2!W:W,Generation_2!$A:$A,$B$71,Generation_2!$B:$B,$H82)</f>
        <v>58988.394505212571</v>
      </c>
    </row>
    <row r="83" spans="1:30">
      <c r="H83" s="69" t="s">
        <v>122</v>
      </c>
      <c r="I83" s="1">
        <f>SUMIFS(Generation_2!C:C,Generation_2!$A:$A,$B$71,Generation_2!$B:$B,$H83)</f>
        <v>17784.776621535202</v>
      </c>
      <c r="J83" s="1">
        <f>SUMIFS(Generation_2!M:M,Generation_2!$A:$A,$B$71,Generation_2!$B:$B,$H83)</f>
        <v>27726.394873981801</v>
      </c>
      <c r="K83" s="1">
        <f>SUMIFS(Generation_2!W:W,Generation_2!$A:$A,$B$71,Generation_2!$B:$B,$H83)</f>
        <v>40807.315713715601</v>
      </c>
    </row>
    <row r="84" spans="1:30">
      <c r="H84" s="70" t="s">
        <v>313</v>
      </c>
    </row>
    <row r="85" spans="1:30">
      <c r="H85" s="69" t="s">
        <v>126</v>
      </c>
      <c r="I85" s="1">
        <f>SUMIFS(Generation_2!C:C,Generation_2!$A:$A,$B$71,Generation_2!$B:$B,$H85)</f>
        <v>-313.01871116387957</v>
      </c>
      <c r="J85" s="1">
        <f>SUMIFS(Generation_2!M:M,Generation_2!$A:$A,$B$71,Generation_2!$B:$B,$H85)</f>
        <v>-10518.774371504674</v>
      </c>
      <c r="K85" s="1">
        <f>SUMIFS(Generation_2!W:W,Generation_2!$A:$A,$B$71,Generation_2!$B:$B,$H85)</f>
        <v>-26087.981949305318</v>
      </c>
    </row>
    <row r="86" spans="1:30">
      <c r="H86" s="69" t="s">
        <v>127</v>
      </c>
      <c r="I86" s="1">
        <f>SUMIFS(Generation_2!C:C,Generation_2!$A:$A,$B$71,Generation_2!$B:$B,$H86)</f>
        <v>-331.507489158699</v>
      </c>
      <c r="J86" s="1">
        <f>SUMIFS(Generation_2!M:M,Generation_2!$A:$A,$B$71,Generation_2!$B:$B,$H86)</f>
        <v>-1130.7209381885627</v>
      </c>
      <c r="K86" s="1">
        <f>SUMIFS(Generation_2!W:W,Generation_2!$A:$A,$B$71,Generation_2!$B:$B,$H86)</f>
        <v>-1438.5164855461037</v>
      </c>
    </row>
    <row r="88" spans="1:30">
      <c r="H88" s="69" t="s">
        <v>124</v>
      </c>
      <c r="I88" s="1">
        <f>SUMIFS(Generation_2!C:C,Generation_2!$A:$A,$B$71,Generation_2!$B:$B,$H88)</f>
        <v>0.15635033281440891</v>
      </c>
      <c r="J88" s="1">
        <f>SUMIFS(Generation_2!M:M,Generation_2!$A:$A,$B$71,Generation_2!$B:$B,$H88)</f>
        <v>1.4686119828865387</v>
      </c>
      <c r="K88" s="1">
        <f>SUMIFS(Generation_2!W:W,Generation_2!$A:$A,$B$71,Generation_2!$B:$B,$H88)</f>
        <v>2.8895529934926003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552.67716681219997</v>
      </c>
      <c r="J96" s="1">
        <f>SUMIFS(StorageCapacity_2!D:D,StorageCapacity_2!$A:$A,$B$93,StorageCapacity_2!$B:$B,$H96)</f>
        <v>578.87961130640008</v>
      </c>
      <c r="K96" s="1">
        <f>SUMIFS(StorageCapacity_2!E:E,StorageCapacity_2!$A:$A,$B$93,StorageCapacity_2!$B:$B,$H96)</f>
        <v>607.70728726840002</v>
      </c>
      <c r="L96" s="1">
        <f>SUMIFS(StorageCapacity_2!F:F,StorageCapacity_2!$A:$A,$B$93,StorageCapacity_2!$B:$B,$H96)</f>
        <v>639.41404809029996</v>
      </c>
      <c r="M96" s="1">
        <f>SUMIFS(StorageCapacity_2!G:G,StorageCapacity_2!$A:$A,$B$93,StorageCapacity_2!$B:$B,$H96)</f>
        <v>754.02324781350001</v>
      </c>
      <c r="N96" s="1">
        <f>SUMIFS(StorageCapacity_2!H:H,StorageCapacity_2!$A:$A,$B$93,StorageCapacity_2!$B:$B,$H96)</f>
        <v>963.2955346599</v>
      </c>
      <c r="O96" s="1">
        <f>SUMIFS(StorageCapacity_2!I:I,StorageCapacity_2!$A:$A,$B$93,StorageCapacity_2!$B:$B,$H96)</f>
        <v>1244.5842334068</v>
      </c>
      <c r="P96" s="1">
        <f>SUMIFS(StorageCapacity_2!J:J,StorageCapacity_2!$A:$A,$B$93,StorageCapacity_2!$B:$B,$H96)</f>
        <v>1607.3425256992</v>
      </c>
      <c r="Q96" s="1">
        <f>SUMIFS(StorageCapacity_2!K:K,StorageCapacity_2!$A:$A,$B$93,StorageCapacity_2!$B:$B,$H96)</f>
        <v>2067.0522074388</v>
      </c>
      <c r="R96" s="1">
        <f>SUMIFS(StorageCapacity_2!L:L,StorageCapacity_2!$A:$A,$B$93,StorageCapacity_2!$B:$B,$H96)</f>
        <v>2405.3432806344999</v>
      </c>
      <c r="S96" s="1">
        <f>SUMIFS(StorageCapacity_2!M:M,StorageCapacity_2!$A:$A,$B$93,StorageCapacity_2!$B:$B,$H96)</f>
        <v>2770.1754933740999</v>
      </c>
      <c r="T96" s="1">
        <f>SUMIFS(StorageCapacity_2!N:N,StorageCapacity_2!$A:$A,$B$93,StorageCapacity_2!$B:$B,$H96)</f>
        <v>3029.7010509662</v>
      </c>
      <c r="U96" s="1">
        <f>SUMIFS(StorageCapacity_2!O:O,StorageCapacity_2!$A:$A,$B$93,StorageCapacity_2!$B:$B,$H96)</f>
        <v>3207.3652052428001</v>
      </c>
      <c r="V96" s="1">
        <f>SUMIFS(StorageCapacity_2!P:P,StorageCapacity_2!$A:$A,$B$93,StorageCapacity_2!$B:$B,$H96)</f>
        <v>3423.9071297477999</v>
      </c>
      <c r="W96" s="1">
        <f>SUMIFS(StorageCapacity_2!Q:Q,StorageCapacity_2!$A:$A,$B$93,StorageCapacity_2!$B:$B,$H96)</f>
        <v>3757.2048752378</v>
      </c>
      <c r="X96" s="1">
        <f>SUMIFS(StorageCapacity_2!R:R,StorageCapacity_2!$A:$A,$B$93,StorageCapacity_2!$B:$B,$H96)</f>
        <v>4051.8516382867997</v>
      </c>
      <c r="Y96" s="1">
        <f>SUMIFS(StorageCapacity_2!S:S,StorageCapacity_2!$A:$A,$B$93,StorageCapacity_2!$B:$B,$H96)</f>
        <v>4309.2626868796997</v>
      </c>
      <c r="Z96" s="1">
        <f>SUMIFS(StorageCapacity_2!T:T,StorageCapacity_2!$A:$A,$B$93,StorageCapacity_2!$B:$B,$H96)</f>
        <v>4802.0134590689995</v>
      </c>
      <c r="AA96" s="1">
        <f>SUMIFS(StorageCapacity_2!U:U,StorageCapacity_2!$A:$A,$B$93,StorageCapacity_2!$B:$B,$H96)</f>
        <v>5103.9505794246006</v>
      </c>
      <c r="AB96" s="1">
        <f>SUMIFS(StorageCapacity_2!V:V,StorageCapacity_2!$A:$A,$B$93,StorageCapacity_2!$B:$B,$H96)</f>
        <v>5421.3289928385002</v>
      </c>
      <c r="AC96" s="1">
        <f>SUMIFS(StorageCapacity_2!W:W,StorageCapacity_2!$A:$A,$B$93,StorageCapacity_2!$B:$B,$H96)</f>
        <v>6054.053756188001</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1792.43653999</v>
      </c>
      <c r="T97" s="1">
        <f>SUMIFS(StorageCapacity_2!N:N,StorageCapacity_2!$A:$A,$B$93,StorageCapacity_2!$B:$B,$H97)</f>
        <v>1792.43653999</v>
      </c>
      <c r="U97" s="1">
        <f>SUMIFS(StorageCapacity_2!O:O,StorageCapacity_2!$A:$A,$B$93,StorageCapacity_2!$B:$B,$H97)</f>
        <v>2054.3184229399999</v>
      </c>
      <c r="V97" s="1">
        <f>SUMIFS(StorageCapacity_2!P:P,StorageCapacity_2!$A:$A,$B$93,StorageCapacity_2!$B:$B,$H97)</f>
        <v>3165.8907053500002</v>
      </c>
      <c r="W97" s="1">
        <f>SUMIFS(StorageCapacity_2!Q:Q,StorageCapacity_2!$A:$A,$B$93,StorageCapacity_2!$B:$B,$H97)</f>
        <v>4296.8416993600003</v>
      </c>
      <c r="X97" s="1">
        <f>SUMIFS(StorageCapacity_2!R:R,StorageCapacity_2!$A:$A,$B$93,StorageCapacity_2!$B:$B,$H97)</f>
        <v>4429.6156886200006</v>
      </c>
      <c r="Y97" s="1">
        <f>SUMIFS(StorageCapacity_2!S:S,StorageCapacity_2!$A:$A,$B$93,StorageCapacity_2!$B:$B,$H97)</f>
        <v>5198.8021019300004</v>
      </c>
      <c r="Z97" s="1">
        <f>SUMIFS(StorageCapacity_2!T:T,StorageCapacity_2!$A:$A,$B$93,StorageCapacity_2!$B:$B,$H97)</f>
        <v>5198.8021019300004</v>
      </c>
      <c r="AA97" s="1">
        <f>SUMIFS(StorageCapacity_2!U:U,StorageCapacity_2!$A:$A,$B$93,StorageCapacity_2!$B:$B,$H97)</f>
        <v>5198.8021019300004</v>
      </c>
      <c r="AB97" s="1">
        <f>SUMIFS(StorageCapacity_2!V:V,StorageCapacity_2!$A:$A,$B$93,StorageCapacity_2!$B:$B,$H97)</f>
        <v>6345.2665587299998</v>
      </c>
      <c r="AC97" s="1">
        <f>SUMIFS(StorageCapacity_2!W:W,StorageCapacity_2!$A:$A,$B$93,StorageCapacity_2!$B:$B,$H97)</f>
        <v>6345.2665587299998</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2127.3419323200001</v>
      </c>
      <c r="T98" s="1">
        <f>SUMIFS(StorageCapacity_2!N:N,StorageCapacity_2!$A:$A,$B$93,StorageCapacity_2!$B:$B,$H98)</f>
        <v>2127.3419323200001</v>
      </c>
      <c r="U98" s="1">
        <f>SUMIFS(StorageCapacity_2!O:O,StorageCapacity_2!$A:$A,$B$93,StorageCapacity_2!$B:$B,$H98)</f>
        <v>2127.3419323200001</v>
      </c>
      <c r="V98" s="1">
        <f>SUMIFS(StorageCapacity_2!P:P,StorageCapacity_2!$A:$A,$B$93,StorageCapacity_2!$B:$B,$H98)</f>
        <v>2127.3419323200001</v>
      </c>
      <c r="W98" s="1">
        <f>SUMIFS(StorageCapacity_2!Q:Q,StorageCapacity_2!$A:$A,$B$93,StorageCapacity_2!$B:$B,$H98)</f>
        <v>2342.53614505</v>
      </c>
      <c r="X98" s="1">
        <f>SUMIFS(StorageCapacity_2!R:R,StorageCapacity_2!$A:$A,$B$93,StorageCapacity_2!$B:$B,$H98)</f>
        <v>2433.8979939800001</v>
      </c>
      <c r="Y98" s="1">
        <f>SUMIFS(StorageCapacity_2!S:S,StorageCapacity_2!$A:$A,$B$93,StorageCapacity_2!$B:$B,$H98)</f>
        <v>2861.92292873</v>
      </c>
      <c r="Z98" s="1">
        <f>SUMIFS(StorageCapacity_2!T:T,StorageCapacity_2!$A:$A,$B$93,StorageCapacity_2!$B:$B,$H98)</f>
        <v>3112.1863952399999</v>
      </c>
      <c r="AA98" s="1">
        <f>SUMIFS(StorageCapacity_2!U:U,StorageCapacity_2!$A:$A,$B$93,StorageCapacity_2!$B:$B,$H98)</f>
        <v>3112.1863952399999</v>
      </c>
      <c r="AB98" s="1">
        <f>SUMIFS(StorageCapacity_2!V:V,StorageCapacity_2!$A:$A,$B$93,StorageCapacity_2!$B:$B,$H98)</f>
        <v>3112.1863952399999</v>
      </c>
      <c r="AC98" s="1">
        <f>SUMIFS(StorageCapacity_2!W:W,StorageCapacity_2!$A:$A,$B$93,StorageCapacity_2!$B:$B,$H98)</f>
        <v>3112.1863952399999</v>
      </c>
    </row>
    <row r="99" spans="1:30">
      <c r="H99" s="69" t="s">
        <v>119</v>
      </c>
      <c r="I99" s="1">
        <f>SUMIFS(StorageCapacity_2!C:C,StorageCapacity_2!$A:$A,$B$93,StorageCapacity_2!$B:$B,$H99)</f>
        <v>394.01575021862766</v>
      </c>
      <c r="J99" s="1">
        <f>SUMIFS(StorageCapacity_2!D:D,StorageCapacity_2!$A:$A,$B$93,StorageCapacity_2!$B:$B,$H99)</f>
        <v>502.328229698418</v>
      </c>
      <c r="K99" s="1">
        <f>SUMIFS(StorageCapacity_2!E:E,StorageCapacity_2!$A:$A,$B$93,StorageCapacity_2!$B:$B,$H99)</f>
        <v>645.40062488589058</v>
      </c>
      <c r="L99" s="1">
        <f>SUMIFS(StorageCapacity_2!F:F,StorageCapacity_2!$A:$A,$B$93,StorageCapacity_2!$B:$B,$H99)</f>
        <v>845.21529365329457</v>
      </c>
      <c r="M99" s="1">
        <f>SUMIFS(StorageCapacity_2!G:G,StorageCapacity_2!$A:$A,$B$93,StorageCapacity_2!$B:$B,$H99)</f>
        <v>1006.4745334347186</v>
      </c>
      <c r="N99" s="1">
        <f>SUMIFS(StorageCapacity_2!H:H,StorageCapacity_2!$A:$A,$B$93,StorageCapacity_2!$B:$B,$H99)</f>
        <v>1122.1592244337342</v>
      </c>
      <c r="O99" s="1">
        <f>SUMIFS(StorageCapacity_2!I:I,StorageCapacity_2!$A:$A,$B$93,StorageCapacity_2!$B:$B,$H99)</f>
        <v>1242.6667701341746</v>
      </c>
      <c r="P99" s="1">
        <f>SUMIFS(StorageCapacity_2!J:J,StorageCapacity_2!$A:$A,$B$93,StorageCapacity_2!$B:$B,$H99)</f>
        <v>1362.5452311776774</v>
      </c>
      <c r="Q99" s="1">
        <f>SUMIFS(StorageCapacity_2!K:K,StorageCapacity_2!$A:$A,$B$93,StorageCapacity_2!$B:$B,$H99)</f>
        <v>1487.7264656797456</v>
      </c>
      <c r="R99" s="1">
        <f>SUMIFS(StorageCapacity_2!L:L,StorageCapacity_2!$A:$A,$B$93,StorageCapacity_2!$B:$B,$H99)</f>
        <v>1484.0131881802909</v>
      </c>
      <c r="S99" s="1">
        <f>SUMIFS(StorageCapacity_2!M:M,StorageCapacity_2!$A:$A,$B$93,StorageCapacity_2!$B:$B,$H99)</f>
        <v>1467.8616590199974</v>
      </c>
      <c r="T99" s="1">
        <f>SUMIFS(StorageCapacity_2!N:N,StorageCapacity_2!$A:$A,$B$93,StorageCapacity_2!$B:$B,$H99)</f>
        <v>1403.4350823008599</v>
      </c>
      <c r="U99" s="1">
        <f>SUMIFS(StorageCapacity_2!O:O,StorageCapacity_2!$A:$A,$B$93,StorageCapacity_2!$B:$B,$H99)</f>
        <v>1352.4703746959419</v>
      </c>
      <c r="V99" s="1">
        <f>SUMIFS(StorageCapacity_2!P:P,StorageCapacity_2!$A:$A,$B$93,StorageCapacity_2!$B:$B,$H99)</f>
        <v>1340.274960659513</v>
      </c>
      <c r="W99" s="1">
        <f>SUMIFS(StorageCapacity_2!Q:Q,StorageCapacity_2!$A:$A,$B$93,StorageCapacity_2!$B:$B,$H99)</f>
        <v>1377.8226171428357</v>
      </c>
      <c r="X99" s="1">
        <f>SUMIFS(StorageCapacity_2!R:R,StorageCapacity_2!$A:$A,$B$93,StorageCapacity_2!$B:$B,$H99)</f>
        <v>1418.0856534526777</v>
      </c>
      <c r="Y99" s="1">
        <f>SUMIFS(StorageCapacity_2!S:S,StorageCapacity_2!$A:$A,$B$93,StorageCapacity_2!$B:$B,$H99)</f>
        <v>1461.09081777748</v>
      </c>
      <c r="Z99" s="1">
        <f>SUMIFS(StorageCapacity_2!T:T,StorageCapacity_2!$A:$A,$B$93,StorageCapacity_2!$B:$B,$H99)</f>
        <v>1531.8096272779424</v>
      </c>
      <c r="AA99" s="1">
        <f>SUMIFS(StorageCapacity_2!U:U,StorageCapacity_2!$A:$A,$B$93,StorageCapacity_2!$B:$B,$H99)</f>
        <v>1610.9029326154134</v>
      </c>
      <c r="AB99" s="1">
        <f>SUMIFS(StorageCapacity_2!V:V,StorageCapacity_2!$A:$A,$B$93,StorageCapacity_2!$B:$B,$H99)</f>
        <v>1636.882467743613</v>
      </c>
      <c r="AC99" s="1">
        <f>SUMIFS(StorageCapacity_2!W:W,StorageCapacity_2!$A:$A,$B$93,StorageCapacity_2!$B:$B,$H99)</f>
        <v>1661.0009011809957</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249.17940524565313</v>
      </c>
      <c r="J112" s="1">
        <f>SUMIFS(StorageGeneration_2!D:D,StorageGeneration_2!$A:$A,$B$109,StorageGeneration_2!$B:$B,$H112)</f>
        <v>264.34453118926979</v>
      </c>
      <c r="K112" s="1">
        <f>SUMIFS(StorageGeneration_2!E:E,StorageGeneration_2!$A:$A,$B$109,StorageGeneration_2!$B:$B,$H112)</f>
        <v>231.55823148750954</v>
      </c>
      <c r="L112" s="1">
        <f>SUMIFS(StorageGeneration_2!F:F,StorageGeneration_2!$A:$A,$B$109,StorageGeneration_2!$B:$B,$H112)</f>
        <v>281.73080465149474</v>
      </c>
      <c r="M112" s="1">
        <f>SUMIFS(StorageGeneration_2!G:G,StorageGeneration_2!$A:$A,$B$109,StorageGeneration_2!$B:$B,$H112)</f>
        <v>391.73908999998451</v>
      </c>
      <c r="N112" s="1">
        <f>SUMIFS(StorageGeneration_2!H:H,StorageGeneration_2!$A:$A,$B$109,StorageGeneration_2!$B:$B,$H112)</f>
        <v>563.41374944993402</v>
      </c>
      <c r="O112" s="1">
        <f>SUMIFS(StorageGeneration_2!I:I,StorageGeneration_2!$A:$A,$B$109,StorageGeneration_2!$B:$B,$H112)</f>
        <v>777.14088543545654</v>
      </c>
      <c r="P112" s="1">
        <f>SUMIFS(StorageGeneration_2!J:J,StorageGeneration_2!$A:$A,$B$109,StorageGeneration_2!$B:$B,$H112)</f>
        <v>988.07421733748947</v>
      </c>
      <c r="Q112" s="1">
        <f>SUMIFS(StorageGeneration_2!K:K,StorageGeneration_2!$A:$A,$B$109,StorageGeneration_2!$B:$B,$H112)</f>
        <v>1284.0598507822538</v>
      </c>
      <c r="R112" s="1">
        <f>SUMIFS(StorageGeneration_2!L:L,StorageGeneration_2!$A:$A,$B$109,StorageGeneration_2!$B:$B,$H112)</f>
        <v>1590.5210454665194</v>
      </c>
      <c r="S112" s="1">
        <f>SUMIFS(StorageGeneration_2!M:M,StorageGeneration_2!$A:$A,$B$109,StorageGeneration_2!$B:$B,$H112)</f>
        <v>1830.0744941716571</v>
      </c>
      <c r="T112" s="1">
        <f>SUMIFS(StorageGeneration_2!N:N,StorageGeneration_2!$A:$A,$B$109,StorageGeneration_2!$B:$B,$H112)</f>
        <v>2020.6927136438992</v>
      </c>
      <c r="U112" s="1">
        <f>SUMIFS(StorageGeneration_2!O:O,StorageGeneration_2!$A:$A,$B$109,StorageGeneration_2!$B:$B,$H112)</f>
        <v>2136.8126962150809</v>
      </c>
      <c r="V112" s="1">
        <f>SUMIFS(StorageGeneration_2!P:P,StorageGeneration_2!$A:$A,$B$109,StorageGeneration_2!$B:$B,$H112)</f>
        <v>2303.5304658978434</v>
      </c>
      <c r="W112" s="1">
        <f>SUMIFS(StorageGeneration_2!Q:Q,StorageGeneration_2!$A:$A,$B$109,StorageGeneration_2!$B:$B,$H112)</f>
        <v>2549.1205365639189</v>
      </c>
      <c r="X112" s="1">
        <f>SUMIFS(StorageGeneration_2!R:R,StorageGeneration_2!$A:$A,$B$109,StorageGeneration_2!$B:$B,$H112)</f>
        <v>2821.867677440147</v>
      </c>
      <c r="Y112" s="1">
        <f>SUMIFS(StorageGeneration_2!S:S,StorageGeneration_2!$A:$A,$B$109,StorageGeneration_2!$B:$B,$H112)</f>
        <v>2933.899458508376</v>
      </c>
      <c r="Z112" s="1">
        <f>SUMIFS(StorageGeneration_2!T:T,StorageGeneration_2!$A:$A,$B$109,StorageGeneration_2!$B:$B,$H112)</f>
        <v>3161.1104499516705</v>
      </c>
      <c r="AA112" s="1">
        <f>SUMIFS(StorageGeneration_2!U:U,StorageGeneration_2!$A:$A,$B$109,StorageGeneration_2!$B:$B,$H112)</f>
        <v>3350.260771003273</v>
      </c>
      <c r="AB112" s="1">
        <f>SUMIFS(StorageGeneration_2!V:V,StorageGeneration_2!$A:$A,$B$109,StorageGeneration_2!$B:$B,$H112)</f>
        <v>3522.8676977343493</v>
      </c>
      <c r="AC112" s="1">
        <f>SUMIFS(StorageGeneration_2!W:W,StorageGeneration_2!$A:$A,$B$109,StorageGeneration_2!$B:$B,$H112)</f>
        <v>3945.0931111585596</v>
      </c>
    </row>
    <row r="113" spans="1:30">
      <c r="H113" s="25" t="s">
        <v>130</v>
      </c>
      <c r="I113" s="1">
        <f>SUMIFS(StorageGeneration_2!C:C,StorageGeneration_2!$A:$A,$B$109,StorageGeneration_2!$B:$B,$H113)</f>
        <v>9.4761524260205565</v>
      </c>
      <c r="J113" s="1">
        <f>SUMIFS(StorageGeneration_2!D:D,StorageGeneration_2!$A:$A,$B$109,StorageGeneration_2!$B:$B,$H113)</f>
        <v>66.539479261234817</v>
      </c>
      <c r="K113" s="1">
        <f>SUMIFS(StorageGeneration_2!E:E,StorageGeneration_2!$A:$A,$B$109,StorageGeneration_2!$B:$B,$H113)</f>
        <v>56.050859912240782</v>
      </c>
      <c r="L113" s="1">
        <f>SUMIFS(StorageGeneration_2!F:F,StorageGeneration_2!$A:$A,$B$109,StorageGeneration_2!$B:$B,$H113)</f>
        <v>153.91289057590109</v>
      </c>
      <c r="M113" s="1">
        <f>SUMIFS(StorageGeneration_2!G:G,StorageGeneration_2!$A:$A,$B$109,StorageGeneration_2!$B:$B,$H113)</f>
        <v>142.07211167500975</v>
      </c>
      <c r="N113" s="1">
        <f>SUMIFS(StorageGeneration_2!H:H,StorageGeneration_2!$A:$A,$B$109,StorageGeneration_2!$B:$B,$H113)</f>
        <v>238.669874813494</v>
      </c>
      <c r="O113" s="1">
        <f>SUMIFS(StorageGeneration_2!I:I,StorageGeneration_2!$A:$A,$B$109,StorageGeneration_2!$B:$B,$H113)</f>
        <v>626.99304484860227</v>
      </c>
      <c r="P113" s="1">
        <f>SUMIFS(StorageGeneration_2!J:J,StorageGeneration_2!$A:$A,$B$109,StorageGeneration_2!$B:$B,$H113)</f>
        <v>259.08265922118051</v>
      </c>
      <c r="Q113" s="1">
        <f>SUMIFS(StorageGeneration_2!K:K,StorageGeneration_2!$A:$A,$B$109,StorageGeneration_2!$B:$B,$H113)</f>
        <v>305.23130624132955</v>
      </c>
      <c r="R113" s="1">
        <f>SUMIFS(StorageGeneration_2!L:L,StorageGeneration_2!$A:$A,$B$109,StorageGeneration_2!$B:$B,$H113)</f>
        <v>856.1764139770587</v>
      </c>
      <c r="S113" s="1">
        <f>SUMIFS(StorageGeneration_2!M:M,StorageGeneration_2!$A:$A,$B$109,StorageGeneration_2!$B:$B,$H113)</f>
        <v>2279.8657638534164</v>
      </c>
      <c r="T113" s="1">
        <f>SUMIFS(StorageGeneration_2!N:N,StorageGeneration_2!$A:$A,$B$109,StorageGeneration_2!$B:$B,$H113)</f>
        <v>2341.3435613815641</v>
      </c>
      <c r="U113" s="1">
        <f>SUMIFS(StorageGeneration_2!O:O,StorageGeneration_2!$A:$A,$B$109,StorageGeneration_2!$B:$B,$H113)</f>
        <v>2824.9734402903164</v>
      </c>
      <c r="V113" s="1">
        <f>SUMIFS(StorageGeneration_2!P:P,StorageGeneration_2!$A:$A,$B$109,StorageGeneration_2!$B:$B,$H113)</f>
        <v>3792.9031830588001</v>
      </c>
      <c r="W113" s="1">
        <f>SUMIFS(StorageGeneration_2!Q:Q,StorageGeneration_2!$A:$A,$B$109,StorageGeneration_2!$B:$B,$H113)</f>
        <v>6465.8406237190156</v>
      </c>
      <c r="X113" s="1">
        <f>SUMIFS(StorageGeneration_2!R:R,StorageGeneration_2!$A:$A,$B$109,StorageGeneration_2!$B:$B,$H113)</f>
        <v>6571.9932148872658</v>
      </c>
      <c r="Y113" s="1">
        <f>SUMIFS(StorageGeneration_2!S:S,StorageGeneration_2!$A:$A,$B$109,StorageGeneration_2!$B:$B,$H113)</f>
        <v>7363.166069839669</v>
      </c>
      <c r="Z113" s="1">
        <f>SUMIFS(StorageGeneration_2!T:T,StorageGeneration_2!$A:$A,$B$109,StorageGeneration_2!$B:$B,$H113)</f>
        <v>6625.5116968445864</v>
      </c>
      <c r="AA113" s="1">
        <f>SUMIFS(StorageGeneration_2!U:U,StorageGeneration_2!$A:$A,$B$109,StorageGeneration_2!$B:$B,$H113)</f>
        <v>6756.8914179199319</v>
      </c>
      <c r="AB113" s="1">
        <f>SUMIFS(StorageGeneration_2!V:V,StorageGeneration_2!$A:$A,$B$109,StorageGeneration_2!$B:$B,$H113)</f>
        <v>9399.9492845255736</v>
      </c>
      <c r="AC113" s="1">
        <f>SUMIFS(StorageGeneration_2!W:W,StorageGeneration_2!$A:$A,$B$109,StorageGeneration_2!$B:$B,$H113)</f>
        <v>9682.1500197331879</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212.0087324330371</v>
      </c>
      <c r="M114" s="1">
        <f>SUMIFS(StorageGeneration_2!G:G,StorageGeneration_2!$A:$A,$B$109,StorageGeneration_2!$B:$B,$H114)</f>
        <v>1289.5693998371739</v>
      </c>
      <c r="N114" s="1">
        <f>SUMIFS(StorageGeneration_2!H:H,StorageGeneration_2!$A:$A,$B$109,StorageGeneration_2!$B:$B,$H114)</f>
        <v>1807.6750421049574</v>
      </c>
      <c r="O114" s="1">
        <f>SUMIFS(StorageGeneration_2!I:I,StorageGeneration_2!$A:$A,$B$109,StorageGeneration_2!$B:$B,$H114)</f>
        <v>3343.8498158398015</v>
      </c>
      <c r="P114" s="1">
        <f>SUMIFS(StorageGeneration_2!J:J,StorageGeneration_2!$A:$A,$B$109,StorageGeneration_2!$B:$B,$H114)</f>
        <v>1660.938836723413</v>
      </c>
      <c r="Q114" s="1">
        <f>SUMIFS(StorageGeneration_2!K:K,StorageGeneration_2!$A:$A,$B$109,StorageGeneration_2!$B:$B,$H114)</f>
        <v>1658.2585937516817</v>
      </c>
      <c r="R114" s="1">
        <f>SUMIFS(StorageGeneration_2!L:L,StorageGeneration_2!$A:$A,$B$109,StorageGeneration_2!$B:$B,$H114)</f>
        <v>3029.7318936626807</v>
      </c>
      <c r="S114" s="1">
        <f>SUMIFS(StorageGeneration_2!M:M,StorageGeneration_2!$A:$A,$B$109,StorageGeneration_2!$B:$B,$H114)</f>
        <v>2917.2833428124709</v>
      </c>
      <c r="T114" s="1">
        <f>SUMIFS(StorageGeneration_2!N:N,StorageGeneration_2!$A:$A,$B$109,StorageGeneration_2!$B:$B,$H114)</f>
        <v>3093.9614978551081</v>
      </c>
      <c r="U114" s="1">
        <f>SUMIFS(StorageGeneration_2!O:O,StorageGeneration_2!$A:$A,$B$109,StorageGeneration_2!$B:$B,$H114)</f>
        <v>3108.0309936596427</v>
      </c>
      <c r="V114" s="1">
        <f>SUMIFS(StorageGeneration_2!P:P,StorageGeneration_2!$A:$A,$B$109,StorageGeneration_2!$B:$B,$H114)</f>
        <v>3002.0763757824052</v>
      </c>
      <c r="W114" s="1">
        <f>SUMIFS(StorageGeneration_2!Q:Q,StorageGeneration_2!$A:$A,$B$109,StorageGeneration_2!$B:$B,$H114)</f>
        <v>3773.122213273301</v>
      </c>
      <c r="X114" s="1">
        <f>SUMIFS(StorageGeneration_2!R:R,StorageGeneration_2!$A:$A,$B$109,StorageGeneration_2!$B:$B,$H114)</f>
        <v>4058.552815608843</v>
      </c>
      <c r="Y114" s="1">
        <f>SUMIFS(StorageGeneration_2!S:S,StorageGeneration_2!$A:$A,$B$109,StorageGeneration_2!$B:$B,$H114)</f>
        <v>5465.8968555012152</v>
      </c>
      <c r="Z114" s="1">
        <f>SUMIFS(StorageGeneration_2!T:T,StorageGeneration_2!$A:$A,$B$109,StorageGeneration_2!$B:$B,$H114)</f>
        <v>5920.7369572568232</v>
      </c>
      <c r="AA114" s="1">
        <f>SUMIFS(StorageGeneration_2!U:U,StorageGeneration_2!$A:$A,$B$109,StorageGeneration_2!$B:$B,$H114)</f>
        <v>5511.9564038439457</v>
      </c>
      <c r="AB114" s="1">
        <f>SUMIFS(StorageGeneration_2!V:V,StorageGeneration_2!$A:$A,$B$109,StorageGeneration_2!$B:$B,$H114)</f>
        <v>5798.0089197336147</v>
      </c>
      <c r="AC114" s="1">
        <f>SUMIFS(StorageGeneration_2!W:W,StorageGeneration_2!$A:$A,$B$109,StorageGeneration_2!$B:$B,$H114)</f>
        <v>6167.5615890543795</v>
      </c>
    </row>
    <row r="115" spans="1:30">
      <c r="H115" s="25" t="s">
        <v>119</v>
      </c>
      <c r="I115" s="1">
        <f>SUMIFS(StorageGeneration_2!C:C,StorageGeneration_2!$A:$A,$B$109,StorageGeneration_2!$B:$B,$H115)</f>
        <v>281.91502082470748</v>
      </c>
      <c r="J115" s="1">
        <f>SUMIFS(StorageGeneration_2!D:D,StorageGeneration_2!$A:$A,$B$109,StorageGeneration_2!$B:$B,$H115)</f>
        <v>357.59266084476269</v>
      </c>
      <c r="K115" s="1">
        <f>SUMIFS(StorageGeneration_2!E:E,StorageGeneration_2!$A:$A,$B$109,StorageGeneration_2!$B:$B,$H115)</f>
        <v>455.32552242782373</v>
      </c>
      <c r="L115" s="1">
        <f>SUMIFS(StorageGeneration_2!F:F,StorageGeneration_2!$A:$A,$B$109,StorageGeneration_2!$B:$B,$H115)</f>
        <v>542.40776761134805</v>
      </c>
      <c r="M115" s="1">
        <f>SUMIFS(StorageGeneration_2!G:G,StorageGeneration_2!$A:$A,$B$109,StorageGeneration_2!$B:$B,$H115)</f>
        <v>608.99480573388973</v>
      </c>
      <c r="N115" s="1">
        <f>SUMIFS(StorageGeneration_2!H:H,StorageGeneration_2!$A:$A,$B$109,StorageGeneration_2!$B:$B,$H115)</f>
        <v>686.63347251612379</v>
      </c>
      <c r="O115" s="1">
        <f>SUMIFS(StorageGeneration_2!I:I,StorageGeneration_2!$A:$A,$B$109,StorageGeneration_2!$B:$B,$H115)</f>
        <v>761.68273079909716</v>
      </c>
      <c r="P115" s="1">
        <f>SUMIFS(StorageGeneration_2!J:J,StorageGeneration_2!$A:$A,$B$109,StorageGeneration_2!$B:$B,$H115)</f>
        <v>835.84079694021943</v>
      </c>
      <c r="Q115" s="1">
        <f>SUMIFS(StorageGeneration_2!K:K,StorageGeneration_2!$A:$A,$B$109,StorageGeneration_2!$B:$B,$H115)</f>
        <v>910.58633737974219</v>
      </c>
      <c r="R115" s="1">
        <f>SUMIFS(StorageGeneration_2!L:L,StorageGeneration_2!$A:$A,$B$109,StorageGeneration_2!$B:$B,$H115)</f>
        <v>952.03122490928843</v>
      </c>
      <c r="S115" s="1">
        <f>SUMIFS(StorageGeneration_2!M:M,StorageGeneration_2!$A:$A,$B$109,StorageGeneration_2!$B:$B,$H115)</f>
        <v>961.51962028952187</v>
      </c>
      <c r="T115" s="1">
        <f>SUMIFS(StorageGeneration_2!N:N,StorageGeneration_2!$A:$A,$B$109,StorageGeneration_2!$B:$B,$H115)</f>
        <v>948.76520370673552</v>
      </c>
      <c r="U115" s="1">
        <f>SUMIFS(StorageGeneration_2!O:O,StorageGeneration_2!$A:$A,$B$109,StorageGeneration_2!$B:$B,$H115)</f>
        <v>926.42596930700279</v>
      </c>
      <c r="V115" s="1">
        <f>SUMIFS(StorageGeneration_2!P:P,StorageGeneration_2!$A:$A,$B$109,StorageGeneration_2!$B:$B,$H115)</f>
        <v>924.72934111025381</v>
      </c>
      <c r="W115" s="1">
        <f>SUMIFS(StorageGeneration_2!Q:Q,StorageGeneration_2!$A:$A,$B$109,StorageGeneration_2!$B:$B,$H115)</f>
        <v>947.83425288261287</v>
      </c>
      <c r="X115" s="1">
        <f>SUMIFS(StorageGeneration_2!R:R,StorageGeneration_2!$A:$A,$B$109,StorageGeneration_2!$B:$B,$H115)</f>
        <v>1004.0217362271883</v>
      </c>
      <c r="Y115" s="1">
        <f>SUMIFS(StorageGeneration_2!S:S,StorageGeneration_2!$A:$A,$B$109,StorageGeneration_2!$B:$B,$H115)</f>
        <v>1058.4105707322008</v>
      </c>
      <c r="Z115" s="1">
        <f>SUMIFS(StorageGeneration_2!T:T,StorageGeneration_2!$A:$A,$B$109,StorageGeneration_2!$B:$B,$H115)</f>
        <v>1107.0167170521097</v>
      </c>
      <c r="AA115" s="1">
        <f>SUMIFS(StorageGeneration_2!U:U,StorageGeneration_2!$A:$A,$B$109,StorageGeneration_2!$B:$B,$H115)</f>
        <v>1153.8278414004865</v>
      </c>
      <c r="AB115" s="1">
        <f>SUMIFS(StorageGeneration_2!V:V,StorageGeneration_2!$A:$A,$B$109,StorageGeneration_2!$B:$B,$H115)</f>
        <v>1197.0288699064367</v>
      </c>
      <c r="AC115" s="1">
        <f>SUMIFS(StorageGeneration_2!W:W,StorageGeneration_2!$A:$A,$B$109,StorageGeneration_2!$B:$B,$H115)</f>
        <v>1223.196510781085</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390.00000000000006</v>
      </c>
      <c r="Q130" s="1">
        <f>SUMIFS(DispatchableCapacity_2!K:K,DispatchableCapacity_2!$A:$A,$B$125,DispatchableCapacity_2!$B:$B,$H130)</f>
        <v>390.00000000000006</v>
      </c>
      <c r="R130" s="1">
        <f>SUMIFS(DispatchableCapacity_2!L:L,DispatchableCapacity_2!$A:$A,$B$125,DispatchableCapacity_2!$B:$B,$H130)</f>
        <v>390.00000000000006</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107.05334277280673</v>
      </c>
      <c r="J131" s="1">
        <f>SUMIFS(DispatchableCapacity_2!D:D,DispatchableCapacity_2!$A:$A,$B$125,DispatchableCapacity_2!$B:$B,$H131)</f>
        <v>133.25578726700675</v>
      </c>
      <c r="K131" s="1">
        <f>SUMIFS(DispatchableCapacity_2!E:E,DispatchableCapacity_2!$A:$A,$B$125,DispatchableCapacity_2!$B:$B,$H131)</f>
        <v>162.08346322900672</v>
      </c>
      <c r="L131" s="1">
        <f>SUMIFS(DispatchableCapacity_2!F:F,DispatchableCapacity_2!$A:$A,$B$125,DispatchableCapacity_2!$B:$B,$H131)</f>
        <v>193.79022405090674</v>
      </c>
      <c r="M131" s="1">
        <f>SUMIFS(DispatchableCapacity_2!G:G,DispatchableCapacity_2!$A:$A,$B$125,DispatchableCapacity_2!$B:$B,$H131)</f>
        <v>308.39942377410671</v>
      </c>
      <c r="N131" s="1">
        <f>SUMIFS(DispatchableCapacity_2!H:H,DispatchableCapacity_2!$A:$A,$B$125,DispatchableCapacity_2!$B:$B,$H131)</f>
        <v>517.6717106205067</v>
      </c>
      <c r="O131" s="1">
        <f>SUMIFS(DispatchableCapacity_2!I:I,DispatchableCapacity_2!$A:$A,$B$125,DispatchableCapacity_2!$B:$B,$H131)</f>
        <v>798.96040936740678</v>
      </c>
      <c r="P131" s="1">
        <f>SUMIFS(DispatchableCapacity_2!J:J,DispatchableCapacity_2!$A:$A,$B$125,DispatchableCapacity_2!$B:$B,$H131)</f>
        <v>1161.7187016598068</v>
      </c>
      <c r="Q131" s="1">
        <f>SUMIFS(DispatchableCapacity_2!K:K,DispatchableCapacity_2!$A:$A,$B$125,DispatchableCapacity_2!$B:$B,$H131)</f>
        <v>1621.4283833994066</v>
      </c>
      <c r="R131" s="1">
        <f>SUMIFS(DispatchableCapacity_2!L:L,DispatchableCapacity_2!$A:$A,$B$125,DispatchableCapacity_2!$B:$B,$H131)</f>
        <v>1989.7194565951063</v>
      </c>
      <c r="S131" s="1">
        <f>SUMIFS(DispatchableCapacity_2!M:M,DispatchableCapacity_2!$A:$A,$B$125,DispatchableCapacity_2!$B:$B,$H131)</f>
        <v>2354.5516693347063</v>
      </c>
      <c r="T131" s="1">
        <f>SUMIFS(DispatchableCapacity_2!N:N,DispatchableCapacity_2!$A:$A,$B$125,DispatchableCapacity_2!$B:$B,$H131)</f>
        <v>2614.0772269268064</v>
      </c>
      <c r="U131" s="1">
        <f>SUMIFS(DispatchableCapacity_2!O:O,DispatchableCapacity_2!$A:$A,$B$125,DispatchableCapacity_2!$B:$B,$H131)</f>
        <v>2846.7413812034056</v>
      </c>
      <c r="V131" s="1">
        <f>SUMIFS(DispatchableCapacity_2!P:P,DispatchableCapacity_2!$A:$A,$B$125,DispatchableCapacity_2!$B:$B,$H131)</f>
        <v>3108.2833057084049</v>
      </c>
      <c r="W131" s="1">
        <f>SUMIFS(DispatchableCapacity_2!Q:Q,DispatchableCapacity_2!$A:$A,$B$125,DispatchableCapacity_2!$B:$B,$H131)</f>
        <v>3441.5810511984055</v>
      </c>
      <c r="X131" s="1">
        <f>SUMIFS(DispatchableCapacity_2!R:R,DispatchableCapacity_2!$A:$A,$B$125,DispatchableCapacity_2!$B:$B,$H131)</f>
        <v>3736.2278142474061</v>
      </c>
      <c r="Y131" s="1">
        <f>SUMIFS(DispatchableCapacity_2!S:S,DispatchableCapacity_2!$A:$A,$B$125,DispatchableCapacity_2!$B:$B,$H131)</f>
        <v>3993.6388628403051</v>
      </c>
      <c r="Z131" s="1">
        <f>SUMIFS(DispatchableCapacity_2!T:T,DispatchableCapacity_2!$A:$A,$B$125,DispatchableCapacity_2!$B:$B,$H131)</f>
        <v>4486.3896350296063</v>
      </c>
      <c r="AA131" s="1">
        <f>SUMIFS(DispatchableCapacity_2!U:U,DispatchableCapacity_2!$A:$A,$B$125,DispatchableCapacity_2!$B:$B,$H131)</f>
        <v>4788.3267553852065</v>
      </c>
      <c r="AB131" s="1">
        <f>SUMIFS(DispatchableCapacity_2!V:V,DispatchableCapacity_2!$A:$A,$B$125,DispatchableCapacity_2!$B:$B,$H131)</f>
        <v>5105.7051687991052</v>
      </c>
      <c r="AC131" s="1">
        <f>SUMIFS(DispatchableCapacity_2!W:W,DispatchableCapacity_2!$A:$A,$B$125,DispatchableCapacity_2!$B:$B,$H131)</f>
        <v>5738.4299321486096</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982.43653999000003</v>
      </c>
      <c r="T132" s="1">
        <f>SUMIFS(DispatchableCapacity_2!N:N,DispatchableCapacity_2!$A:$A,$B$125,DispatchableCapacity_2!$B:$B,$H132)</f>
        <v>982.43653999000003</v>
      </c>
      <c r="U132" s="1">
        <f>SUMIFS(DispatchableCapacity_2!O:O,DispatchableCapacity_2!$A:$A,$B$125,DispatchableCapacity_2!$B:$B,$H132)</f>
        <v>1244.3184229399999</v>
      </c>
      <c r="V132" s="1">
        <f>SUMIFS(DispatchableCapacity_2!P:P,DispatchableCapacity_2!$A:$A,$B$125,DispatchableCapacity_2!$B:$B,$H132)</f>
        <v>2355.8907053500002</v>
      </c>
      <c r="W132" s="1">
        <f>SUMIFS(DispatchableCapacity_2!Q:Q,DispatchableCapacity_2!$A:$A,$B$125,DispatchableCapacity_2!$B:$B,$H132)</f>
        <v>3486.8416993599999</v>
      </c>
      <c r="X132" s="1">
        <f>SUMIFS(DispatchableCapacity_2!R:R,DispatchableCapacity_2!$A:$A,$B$125,DispatchableCapacity_2!$B:$B,$H132)</f>
        <v>3619.6156886199997</v>
      </c>
      <c r="Y132" s="1">
        <f>SUMIFS(DispatchableCapacity_2!S:S,DispatchableCapacity_2!$A:$A,$B$125,DispatchableCapacity_2!$B:$B,$H132)</f>
        <v>4388.8021019299995</v>
      </c>
      <c r="Z132" s="1">
        <f>SUMIFS(DispatchableCapacity_2!T:T,DispatchableCapacity_2!$A:$A,$B$125,DispatchableCapacity_2!$B:$B,$H132)</f>
        <v>4388.8021019299995</v>
      </c>
      <c r="AA132" s="1">
        <f>SUMIFS(DispatchableCapacity_2!U:U,DispatchableCapacity_2!$A:$A,$B$125,DispatchableCapacity_2!$B:$B,$H132)</f>
        <v>4388.8021019299995</v>
      </c>
      <c r="AB132" s="1">
        <f>SUMIFS(DispatchableCapacity_2!V:V,DispatchableCapacity_2!$A:$A,$B$125,DispatchableCapacity_2!$B:$B,$H132)</f>
        <v>5535.2665587299998</v>
      </c>
      <c r="AC132" s="1">
        <f>SUMIFS(DispatchableCapacity_2!W:W,DispatchableCapacity_2!$A:$A,$B$125,DispatchableCapacity_2!$B:$B,$H132)</f>
        <v>5535.2665587299998</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2127.3419323200001</v>
      </c>
      <c r="T133" s="1">
        <f>SUMIFS(DispatchableCapacity_2!N:N,DispatchableCapacity_2!$A:$A,$B$125,DispatchableCapacity_2!$B:$B,$H133)</f>
        <v>2127.3419323200001</v>
      </c>
      <c r="U133" s="1">
        <f>SUMIFS(DispatchableCapacity_2!O:O,DispatchableCapacity_2!$A:$A,$B$125,DispatchableCapacity_2!$B:$B,$H133)</f>
        <v>2127.3419323200001</v>
      </c>
      <c r="V133" s="1">
        <f>SUMIFS(DispatchableCapacity_2!P:P,DispatchableCapacity_2!$A:$A,$B$125,DispatchableCapacity_2!$B:$B,$H133)</f>
        <v>2127.3419323200001</v>
      </c>
      <c r="W133" s="1">
        <f>SUMIFS(DispatchableCapacity_2!Q:Q,DispatchableCapacity_2!$A:$A,$B$125,DispatchableCapacity_2!$B:$B,$H133)</f>
        <v>2342.53614505</v>
      </c>
      <c r="X133" s="1">
        <f>SUMIFS(DispatchableCapacity_2!R:R,DispatchableCapacity_2!$A:$A,$B$125,DispatchableCapacity_2!$B:$B,$H133)</f>
        <v>2433.8979939800001</v>
      </c>
      <c r="Y133" s="1">
        <f>SUMIFS(DispatchableCapacity_2!S:S,DispatchableCapacity_2!$A:$A,$B$125,DispatchableCapacity_2!$B:$B,$H133)</f>
        <v>2861.92292873</v>
      </c>
      <c r="Z133" s="1">
        <f>SUMIFS(DispatchableCapacity_2!T:T,DispatchableCapacity_2!$A:$A,$B$125,DispatchableCapacity_2!$B:$B,$H133)</f>
        <v>3112.1863952399999</v>
      </c>
      <c r="AA133" s="1">
        <f>SUMIFS(DispatchableCapacity_2!U:U,DispatchableCapacity_2!$A:$A,$B$125,DispatchableCapacity_2!$B:$B,$H133)</f>
        <v>3112.1863952399999</v>
      </c>
      <c r="AB133" s="1">
        <f>SUMIFS(DispatchableCapacity_2!V:V,DispatchableCapacity_2!$A:$A,$B$125,DispatchableCapacity_2!$B:$B,$H133)</f>
        <v>3112.1863952399999</v>
      </c>
      <c r="AC133" s="1">
        <f>SUMIFS(DispatchableCapacity_2!W:W,DispatchableCapacity_2!$A:$A,$B$125,DispatchableCapacity_2!$B:$B,$H133)</f>
        <v>3112.1863952399999</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1920</v>
      </c>
      <c r="Q135" s="1">
        <f>SUMIFS(DispatchableCapacity_2!K:K,DispatchableCapacity_2!$A:$A,$B$125,DispatchableCapacity_2!$B:$B,$H135)</f>
        <v>1920</v>
      </c>
      <c r="R135" s="1">
        <f>SUMIFS(DispatchableCapacity_2!L:L,DispatchableCapacity_2!$A:$A,$B$125,DispatchableCapacity_2!$B:$B,$H135)</f>
        <v>1920</v>
      </c>
      <c r="S135" s="1">
        <f>SUMIFS(DispatchableCapacity_2!M:M,DispatchableCapacity_2!$A:$A,$B$125,DispatchableCapacity_2!$B:$B,$H135)</f>
        <v>2670</v>
      </c>
      <c r="T135" s="1">
        <f>SUMIFS(DispatchableCapacity_2!N:N,DispatchableCapacity_2!$A:$A,$B$125,DispatchableCapacity_2!$B:$B,$H135)</f>
        <v>3492.5</v>
      </c>
      <c r="U135" s="1">
        <f>SUMIFS(DispatchableCapacity_2!O:O,DispatchableCapacity_2!$A:$A,$B$125,DispatchableCapacity_2!$B:$B,$H135)</f>
        <v>3492.5</v>
      </c>
      <c r="V135" s="1">
        <f>SUMIFS(DispatchableCapacity_2!P:P,DispatchableCapacity_2!$A:$A,$B$125,DispatchableCapacity_2!$B:$B,$H135)</f>
        <v>3492.5</v>
      </c>
      <c r="W135" s="1">
        <f>SUMIFS(DispatchableCapacity_2!Q:Q,DispatchableCapacity_2!$A:$A,$B$125,DispatchableCapacity_2!$B:$B,$H135)</f>
        <v>6812.5</v>
      </c>
      <c r="X135" s="1">
        <f>SUMIFS(DispatchableCapacity_2!R:R,DispatchableCapacity_2!$A:$A,$B$125,DispatchableCapacity_2!$B:$B,$H135)</f>
        <v>6812.5</v>
      </c>
      <c r="Y135" s="1">
        <f>SUMIFS(DispatchableCapacity_2!S:S,DispatchableCapacity_2!$A:$A,$B$125,DispatchableCapacity_2!$B:$B,$H135)</f>
        <v>6812.5</v>
      </c>
      <c r="Z135" s="1">
        <f>SUMIFS(DispatchableCapacity_2!T:T,DispatchableCapacity_2!$A:$A,$B$125,DispatchableCapacity_2!$B:$B,$H135)</f>
        <v>6812.5</v>
      </c>
      <c r="AA135" s="1">
        <f>SUMIFS(DispatchableCapacity_2!U:U,DispatchableCapacity_2!$A:$A,$B$125,DispatchableCapacity_2!$B:$B,$H135)</f>
        <v>6812.5</v>
      </c>
      <c r="AB135" s="1">
        <f>SUMIFS(DispatchableCapacity_2!V:V,DispatchableCapacity_2!$A:$A,$B$125,DispatchableCapacity_2!$B:$B,$H135)</f>
        <v>6812.5</v>
      </c>
      <c r="AC135" s="1">
        <f>SUMIFS(DispatchableCapacity_2!W:W,DispatchableCapacity_2!$A:$A,$B$125,DispatchableCapacity_2!$B:$B,$H135)</f>
        <v>6812.5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3990</v>
      </c>
      <c r="N137" s="1">
        <f>SUMIFS(Retirements_2!H$13:H$18,Retirements_2!$A$13:$A$18,$B$125)</f>
        <v>5059.9999999900001</v>
      </c>
      <c r="O137" s="1">
        <f>SUMIFS(Retirements_2!I$13:I$18,Retirements_2!$A$13:$A$18,$B$125)</f>
        <v>5059.9999999900001</v>
      </c>
      <c r="P137" s="1">
        <f>SUMIFS(Retirements_2!J$13:J$18,Retirements_2!$A$13:$A$18,$B$125)</f>
        <v>6110</v>
      </c>
      <c r="Q137" s="1">
        <f>SUMIFS(Retirements_2!K$13:K$18,Retirements_2!$A$13:$A$18,$B$125)</f>
        <v>6110</v>
      </c>
      <c r="R137" s="1">
        <f>SUMIFS(Retirements_2!L$13:L$18,Retirements_2!$A$13:$A$18,$B$125)</f>
        <v>7580</v>
      </c>
      <c r="S137" s="1">
        <f>SUMIFS(Retirements_2!M$13:M$18,Retirements_2!$A$13:$A$18,$B$125)</f>
        <v>8960</v>
      </c>
      <c r="T137" s="1">
        <f>SUMIFS(Retirements_2!N$13:N$18,Retirements_2!$A$13:$A$18,$B$125)</f>
        <v>10420</v>
      </c>
      <c r="U137" s="1">
        <f>SUMIFS(Retirements_2!O$13:O$18,Retirements_2!$A$13:$A$18,$B$125)</f>
        <v>10420</v>
      </c>
      <c r="V137" s="1">
        <f>SUMIFS(Retirements_2!P$13:P$18,Retirements_2!$A$13:$A$18,$B$125)</f>
        <v>10700</v>
      </c>
      <c r="W137" s="1">
        <f>SUMIFS(Retirements_2!Q$13:Q$18,Retirements_2!$A$13:$A$18,$B$125)</f>
        <v>14840</v>
      </c>
      <c r="X137" s="1">
        <f>SUMIFS(Retirements_2!R$13:R$18,Retirements_2!$A$13:$A$18,$B$125)</f>
        <v>15540</v>
      </c>
      <c r="Y137" s="1">
        <f>SUMIFS(Retirements_2!S$13:S$18,Retirements_2!$A$13:$A$18,$B$125)</f>
        <v>16690</v>
      </c>
      <c r="Z137" s="1">
        <f>SUMIFS(Retirements_2!T$13:T$18,Retirements_2!$A$13:$A$18,$B$125)</f>
        <v>16690</v>
      </c>
      <c r="AA137" s="1">
        <f>SUMIFS(Retirements_2!U$13:U$18,Retirements_2!$A$13:$A$18,$B$125)</f>
        <v>16690</v>
      </c>
      <c r="AB137" s="1">
        <f>SUMIFS(Retirements_2!V$13:V$18,Retirements_2!$A$13:$A$18,$B$125)</f>
        <v>16690</v>
      </c>
      <c r="AC137" s="1">
        <f>SUMIFS(Retirements_2!W$13:W$18,Retirements_2!$A$13:$A$18,$B$125)</f>
        <v>16690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4460</v>
      </c>
      <c r="N138" s="1">
        <f>SUMIFS(DispatchableCapacity_2!H:H,DispatchableCapacity_2!$A:$A,$B$125,DispatchableCapacity_2!$B:$B,$H138)</f>
        <v>5529.9999999900001</v>
      </c>
      <c r="O138" s="1">
        <f>SUMIFS(DispatchableCapacity_2!I:I,DispatchableCapacity_2!$A:$A,$B$125,DispatchableCapacity_2!$B:$B,$H138)</f>
        <v>5529.9999999900001</v>
      </c>
      <c r="P138" s="1">
        <f>SUMIFS(DispatchableCapacity_2!J:J,DispatchableCapacity_2!$A:$A,$B$125,DispatchableCapacity_2!$B:$B,$H138)</f>
        <v>6965</v>
      </c>
      <c r="Q138" s="1">
        <f>SUMIFS(DispatchableCapacity_2!K:K,DispatchableCapacity_2!$A:$A,$B$125,DispatchableCapacity_2!$B:$B,$H138)</f>
        <v>6965</v>
      </c>
      <c r="R138" s="1">
        <f>SUMIFS(DispatchableCapacity_2!L:L,DispatchableCapacity_2!$A:$A,$B$125,DispatchableCapacity_2!$B:$B,$H138)</f>
        <v>8847.5000000000018</v>
      </c>
      <c r="S138" s="1">
        <f>SUMIFS(DispatchableCapacity_2!M:M,DispatchableCapacity_2!$A:$A,$B$125,DispatchableCapacity_2!$B:$B,$H138)</f>
        <v>10227.500000000002</v>
      </c>
      <c r="T138" s="1">
        <f>SUMIFS(DispatchableCapacity_2!N:N,DispatchableCapacity_2!$A:$A,$B$125,DispatchableCapacity_2!$B:$B,$H138)</f>
        <v>11921.839999960002</v>
      </c>
      <c r="U138" s="1">
        <f>SUMIFS(DispatchableCapacity_2!O:O,DispatchableCapacity_2!$A:$A,$B$125,DispatchableCapacity_2!$B:$B,$H138)</f>
        <v>12438.839999970003</v>
      </c>
      <c r="V138" s="1">
        <f>SUMIFS(DispatchableCapacity_2!P:P,DispatchableCapacity_2!$A:$A,$B$125,DispatchableCapacity_2!$B:$B,$H138)</f>
        <v>12880.839999970003</v>
      </c>
      <c r="W138" s="1">
        <f>SUMIFS(DispatchableCapacity_2!Q:Q,DispatchableCapacity_2!$A:$A,$B$125,DispatchableCapacity_2!$B:$B,$H138)</f>
        <v>17950.839999970001</v>
      </c>
      <c r="X138" s="1">
        <f>SUMIFS(DispatchableCapacity_2!R:R,DispatchableCapacity_2!$A:$A,$B$125,DispatchableCapacity_2!$B:$B,$H138)</f>
        <v>18650.839999970001</v>
      </c>
      <c r="Y138" s="1">
        <f>SUMIFS(DispatchableCapacity_2!S:S,DispatchableCapacity_2!$A:$A,$B$125,DispatchableCapacity_2!$B:$B,$H138)</f>
        <v>20416.239999959998</v>
      </c>
      <c r="Z138" s="1">
        <f>SUMIFS(DispatchableCapacity_2!T:T,DispatchableCapacity_2!$A:$A,$B$125,DispatchableCapacity_2!$B:$B,$H138)</f>
        <v>20416.239999959998</v>
      </c>
      <c r="AA138" s="1">
        <f>SUMIFS(DispatchableCapacity_2!U:U,DispatchableCapacity_2!$A:$A,$B$125,DispatchableCapacity_2!$B:$B,$H138)</f>
        <v>21499.63999996</v>
      </c>
      <c r="AB138" s="1">
        <f>SUMIFS(DispatchableCapacity_2!V:V,DispatchableCapacity_2!$A:$A,$B$125,DispatchableCapacity_2!$B:$B,$H138)</f>
        <v>21619.63999996</v>
      </c>
      <c r="AC138" s="1">
        <f>SUMIFS(DispatchableCapacity_2!W:W,DispatchableCapacity_2!$A:$A,$B$125,DispatchableCapacity_2!$B:$B,$H138)</f>
        <v>21619.63999996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Fast Change (DP4)</v>
      </c>
      <c r="I149" s="21">
        <f>SUM(J149:AD149)</f>
        <v>1813.7769625234921</v>
      </c>
      <c r="J149" s="21">
        <f>Emissions_2!C4</f>
        <v>126.4519296884401</v>
      </c>
      <c r="K149" s="21">
        <f>Emissions_2!D4</f>
        <v>124.65157807552053</v>
      </c>
      <c r="L149" s="21">
        <f>Emissions_2!E4</f>
        <v>123.20451456616418</v>
      </c>
      <c r="M149" s="21">
        <f>Emissions_2!F4</f>
        <v>118.91287237185455</v>
      </c>
      <c r="N149" s="21">
        <f>Emissions_2!G4</f>
        <v>117.60776117944751</v>
      </c>
      <c r="O149" s="21">
        <f>Emissions_2!H4</f>
        <v>110.35286290948365</v>
      </c>
      <c r="P149" s="21">
        <f>Emissions_2!I4</f>
        <v>111.97283238920106</v>
      </c>
      <c r="Q149" s="21">
        <f>Emissions_2!J4</f>
        <v>104.3892498852059</v>
      </c>
      <c r="R149" s="21">
        <f>Emissions_2!K4</f>
        <v>104.92468568903151</v>
      </c>
      <c r="S149" s="21">
        <f>Emissions_2!L4</f>
        <v>98.876654025759009</v>
      </c>
      <c r="T149" s="21">
        <f>Emissions_2!M4</f>
        <v>89.528716138792632</v>
      </c>
      <c r="U149" s="21">
        <f>Emissions_2!N4</f>
        <v>83.183147201488453</v>
      </c>
      <c r="V149" s="21">
        <f>Emissions_2!O4</f>
        <v>83.743142770032932</v>
      </c>
      <c r="W149" s="21">
        <f>Emissions_2!P4</f>
        <v>80.102424528306514</v>
      </c>
      <c r="X149" s="21">
        <f>Emissions_2!Q4</f>
        <v>56.760117807663008</v>
      </c>
      <c r="Y149" s="21">
        <f>Emissions_2!R4</f>
        <v>51.708016548014101</v>
      </c>
      <c r="Z149" s="21">
        <f>Emissions_2!S4</f>
        <v>46.276263150457169</v>
      </c>
      <c r="AA149" s="21">
        <f>Emissions_2!T4</f>
        <v>45.386532118864849</v>
      </c>
      <c r="AB149" s="21">
        <f>Emissions_2!U4</f>
        <v>46.066293861068232</v>
      </c>
      <c r="AC149" s="21">
        <f>Emissions_2!V4</f>
        <v>45.778818658547571</v>
      </c>
      <c r="AD149" s="21">
        <f>Emissions_2!W4</f>
        <v>43.898548960148986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-3990</v>
      </c>
      <c r="N167" s="1">
        <f>SUMIFS(Capacity_2!I:I,Capacity_2!$A:$A,$B$164,Capacity_2!$B:$B,$H167)-SUMIFS(Capacity_2!$C:$C,Capacity_2!$A:$A,$B$164,Capacity_2!$B:$B,$H167)</f>
        <v>-4710</v>
      </c>
      <c r="O167" s="1">
        <f>SUMIFS(Capacity_2!J:J,Capacity_2!$A:$A,$B$164,Capacity_2!$B:$B,$H167)-SUMIFS(Capacity_2!$C:$C,Capacity_2!$A:$A,$B$164,Capacity_2!$B:$B,$H167)</f>
        <v>-4710</v>
      </c>
      <c r="P167" s="1">
        <f>SUMIFS(Capacity_2!K:K,Capacity_2!$A:$A,$B$164,Capacity_2!$B:$B,$H167)-SUMIFS(Capacity_2!$C:$C,Capacity_2!$A:$A,$B$164,Capacity_2!$B:$B,$H167)</f>
        <v>-5410</v>
      </c>
      <c r="Q167" s="1">
        <f>SUMIFS(Capacity_2!L:L,Capacity_2!$A:$A,$B$164,Capacity_2!$B:$B,$H167)-SUMIFS(Capacity_2!$C:$C,Capacity_2!$A:$A,$B$164,Capacity_2!$B:$B,$H167)</f>
        <v>-5410</v>
      </c>
      <c r="R167" s="1">
        <f>SUMIFS(Capacity_2!M:M,Capacity_2!$A:$A,$B$164,Capacity_2!$B:$B,$H167)-SUMIFS(Capacity_2!$C:$C,Capacity_2!$A:$A,$B$164,Capacity_2!$B:$B,$H167)</f>
        <v>-6130</v>
      </c>
      <c r="S167" s="1">
        <f>SUMIFS(Capacity_2!N:N,Capacity_2!$A:$A,$B$164,Capacity_2!$B:$B,$H167)-SUMIFS(Capacity_2!$C:$C,Capacity_2!$A:$A,$B$164,Capacity_2!$B:$B,$H167)</f>
        <v>-7510</v>
      </c>
      <c r="T167" s="1">
        <f>SUMIFS(Capacity_2!O:O,Capacity_2!$A:$A,$B$164,Capacity_2!$B:$B,$H167)-SUMIFS(Capacity_2!$C:$C,Capacity_2!$A:$A,$B$164,Capacity_2!$B:$B,$H167)</f>
        <v>-8970</v>
      </c>
      <c r="U167" s="1">
        <f>SUMIFS(Capacity_2!P:P,Capacity_2!$A:$A,$B$164,Capacity_2!$B:$B,$H167)-SUMIFS(Capacity_2!$C:$C,Capacity_2!$A:$A,$B$164,Capacity_2!$B:$B,$H167)</f>
        <v>-8970</v>
      </c>
      <c r="V167" s="1">
        <f>SUMIFS(Capacity_2!Q:Q,Capacity_2!$A:$A,$B$164,Capacity_2!$B:$B,$H167)-SUMIFS(Capacity_2!$C:$C,Capacity_2!$A:$A,$B$164,Capacity_2!$B:$B,$H167)</f>
        <v>-9250</v>
      </c>
      <c r="W167" s="1">
        <f>SUMIFS(Capacity_2!R:R,Capacity_2!$A:$A,$B$164,Capacity_2!$B:$B,$H167)-SUMIFS(Capacity_2!$C:$C,Capacity_2!$A:$A,$B$164,Capacity_2!$B:$B,$H167)</f>
        <v>-13390</v>
      </c>
      <c r="X167" s="1">
        <f>SUMIFS(Capacity_2!S:S,Capacity_2!$A:$A,$B$164,Capacity_2!$B:$B,$H167)-SUMIFS(Capacity_2!$C:$C,Capacity_2!$A:$A,$B$164,Capacity_2!$B:$B,$H167)</f>
        <v>-14090</v>
      </c>
      <c r="Y167" s="1">
        <f>SUMIFS(Capacity_2!T:T,Capacity_2!$A:$A,$B$164,Capacity_2!$B:$B,$H167)-SUMIFS(Capacity_2!$C:$C,Capacity_2!$A:$A,$B$164,Capacity_2!$B:$B,$H167)</f>
        <v>-15240</v>
      </c>
      <c r="Z167" s="1">
        <f>SUMIFS(Capacity_2!U:U,Capacity_2!$A:$A,$B$164,Capacity_2!$B:$B,$H167)-SUMIFS(Capacity_2!$C:$C,Capacity_2!$A:$A,$B$164,Capacity_2!$B:$B,$H167)</f>
        <v>-15240</v>
      </c>
      <c r="AA167" s="1">
        <f>SUMIFS(Capacity_2!V:V,Capacity_2!$A:$A,$B$164,Capacity_2!$B:$B,$H167)-SUMIFS(Capacity_2!$C:$C,Capacity_2!$A:$A,$B$164,Capacity_2!$B:$B,$H167)</f>
        <v>-15240</v>
      </c>
      <c r="AB167" s="1">
        <f>SUMIFS(Capacity_2!W:W,Capacity_2!$A:$A,$B$164,Capacity_2!$B:$B,$H167)-SUMIFS(Capacity_2!$C:$C,Capacity_2!$A:$A,$B$164,Capacity_2!$B:$B,$H167)</f>
        <v>-15240</v>
      </c>
      <c r="AC167" s="1">
        <f>SUMIFS(Capacity_2!X:X,Capacity_2!$A:$A,$B$164,Capacity_2!$B:$B,$H167)-SUMIFS(Capacity_2!$C:$C,Capacity_2!$A:$A,$B$164,Capacity_2!$B:$B,$H167)</f>
        <v>-15240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-349.99999999000011</v>
      </c>
      <c r="O168" s="1">
        <f>SUMIFS(Capacity_2!J:J,Capacity_2!$A:$A,$B$164,Capacity_2!$B:$B,$H168)-SUMIFS(Capacity_2!$C:$C,Capacity_2!$A:$A,$B$164,Capacity_2!$B:$B,$H168)</f>
        <v>-349.99999999000011</v>
      </c>
      <c r="P168" s="1">
        <f>SUMIFS(Capacity_2!K:K,Capacity_2!$A:$A,$B$164,Capacity_2!$B:$B,$H168)-SUMIFS(Capacity_2!$C:$C,Capacity_2!$A:$A,$B$164,Capacity_2!$B:$B,$H168)</f>
        <v>-700</v>
      </c>
      <c r="Q168" s="1">
        <f>SUMIFS(Capacity_2!L:L,Capacity_2!$A:$A,$B$164,Capacity_2!$B:$B,$H168)-SUMIFS(Capacity_2!$C:$C,Capacity_2!$A:$A,$B$164,Capacity_2!$B:$B,$H168)</f>
        <v>-700</v>
      </c>
      <c r="R168" s="1">
        <f>SUMIFS(Capacity_2!M:M,Capacity_2!$A:$A,$B$164,Capacity_2!$B:$B,$H168)-SUMIFS(Capacity_2!$C:$C,Capacity_2!$A:$A,$B$164,Capacity_2!$B:$B,$H168)</f>
        <v>-1450</v>
      </c>
      <c r="S168" s="1">
        <f>SUMIFS(Capacity_2!N:N,Capacity_2!$A:$A,$B$164,Capacity_2!$B:$B,$H168)-SUMIFS(Capacity_2!$C:$C,Capacity_2!$A:$A,$B$164,Capacity_2!$B:$B,$H168)</f>
        <v>-1450</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390</v>
      </c>
      <c r="Q171" s="1">
        <f>SUMIFS(Capacity_2!L:L,Capacity_2!$A:$A,$B$164,Capacity_2!$B:$B,$H171)-SUMIFS(Capacity_2!$C:$C,Capacity_2!$A:$A,$B$164,Capacity_2!$B:$B,$H171)</f>
        <v>390</v>
      </c>
      <c r="R171" s="1">
        <f>SUMIFS(Capacity_2!M:M,Capacity_2!$A:$A,$B$164,Capacity_2!$B:$B,$H171)-SUMIFS(Capacity_2!$C:$C,Capacity_2!$A:$A,$B$164,Capacity_2!$B:$B,$H171)</f>
        <v>390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42.883553178436614</v>
      </c>
      <c r="J172" s="1">
        <f>SUMIFS(Capacity_2!E:E,Capacity_2!$A:$A,$B$164,Capacity_2!$B:$B,$H172)-SUMIFS(Capacity_2!$C:$C,Capacity_2!$A:$A,$B$164,Capacity_2!$B:$B,$H172)</f>
        <v>89.085997672636495</v>
      </c>
      <c r="K172" s="1">
        <f>SUMIFS(Capacity_2!F:F,Capacity_2!$A:$A,$B$164,Capacity_2!$B:$B,$H172)-SUMIFS(Capacity_2!$C:$C,Capacity_2!$A:$A,$B$164,Capacity_2!$B:$B,$H172)</f>
        <v>117.91367363463678</v>
      </c>
      <c r="L172" s="1">
        <f>SUMIFS(Capacity_2!G:G,Capacity_2!$A:$A,$B$164,Capacity_2!$B:$B,$H172)-SUMIFS(Capacity_2!$C:$C,Capacity_2!$A:$A,$B$164,Capacity_2!$B:$B,$H172)</f>
        <v>2189.6204344565367</v>
      </c>
      <c r="M172" s="1">
        <f>SUMIFS(Capacity_2!H:H,Capacity_2!$A:$A,$B$164,Capacity_2!$B:$B,$H172)-SUMIFS(Capacity_2!$C:$C,Capacity_2!$A:$A,$B$164,Capacity_2!$B:$B,$H172)</f>
        <v>2304.2296341797364</v>
      </c>
      <c r="N172" s="1">
        <f>SUMIFS(Capacity_2!I:I,Capacity_2!$A:$A,$B$164,Capacity_2!$B:$B,$H172)-SUMIFS(Capacity_2!$C:$C,Capacity_2!$A:$A,$B$164,Capacity_2!$B:$B,$H172)</f>
        <v>2513.5019210261362</v>
      </c>
      <c r="O172" s="1">
        <f>SUMIFS(Capacity_2!J:J,Capacity_2!$A:$A,$B$164,Capacity_2!$B:$B,$H172)-SUMIFS(Capacity_2!$C:$C,Capacity_2!$A:$A,$B$164,Capacity_2!$B:$B,$H172)</f>
        <v>2794.7906197730367</v>
      </c>
      <c r="P172" s="1">
        <f>SUMIFS(Capacity_2!K:K,Capacity_2!$A:$A,$B$164,Capacity_2!$B:$B,$H172)-SUMIFS(Capacity_2!$C:$C,Capacity_2!$A:$A,$B$164,Capacity_2!$B:$B,$H172)</f>
        <v>3157.5489120654361</v>
      </c>
      <c r="Q172" s="1">
        <f>SUMIFS(Capacity_2!L:L,Capacity_2!$A:$A,$B$164,Capacity_2!$B:$B,$H172)-SUMIFS(Capacity_2!$C:$C,Capacity_2!$A:$A,$B$164,Capacity_2!$B:$B,$H172)</f>
        <v>3617.2585938050365</v>
      </c>
      <c r="R172" s="1">
        <f>SUMIFS(Capacity_2!M:M,Capacity_2!$A:$A,$B$164,Capacity_2!$B:$B,$H172)-SUMIFS(Capacity_2!$C:$C,Capacity_2!$A:$A,$B$164,Capacity_2!$B:$B,$H172)</f>
        <v>3955.5496670007365</v>
      </c>
      <c r="S172" s="1">
        <f>SUMIFS(Capacity_2!N:N,Capacity_2!$A:$A,$B$164,Capacity_2!$B:$B,$H172)-SUMIFS(Capacity_2!$C:$C,Capacity_2!$A:$A,$B$164,Capacity_2!$B:$B,$H172)</f>
        <v>5370.1603520503377</v>
      </c>
      <c r="T172" s="1">
        <f>SUMIFS(Capacity_2!O:O,Capacity_2!$A:$A,$B$164,Capacity_2!$B:$B,$H172)-SUMIFS(Capacity_2!$C:$C,Capacity_2!$A:$A,$B$164,Capacity_2!$B:$B,$H172)</f>
        <v>5629.6859096424359</v>
      </c>
      <c r="U172" s="1">
        <f>SUMIFS(Capacity_2!P:P,Capacity_2!$A:$A,$B$164,Capacity_2!$B:$B,$H172)-SUMIFS(Capacity_2!$C:$C,Capacity_2!$A:$A,$B$164,Capacity_2!$B:$B,$H172)</f>
        <v>6069.2319468690366</v>
      </c>
      <c r="V172" s="1">
        <f>SUMIFS(Capacity_2!Q:Q,Capacity_2!$A:$A,$B$164,Capacity_2!$B:$B,$H172)-SUMIFS(Capacity_2!$C:$C,Capacity_2!$A:$A,$B$164,Capacity_2!$B:$B,$H172)</f>
        <v>7397.3461537840376</v>
      </c>
      <c r="W172" s="1">
        <f>SUMIFS(Capacity_2!R:R,Capacity_2!$A:$A,$B$164,Capacity_2!$B:$B,$H172)-SUMIFS(Capacity_2!$C:$C,Capacity_2!$A:$A,$B$164,Capacity_2!$B:$B,$H172)</f>
        <v>9076.7891060140373</v>
      </c>
      <c r="X172" s="1">
        <f>SUMIFS(Capacity_2!S:S,Capacity_2!$A:$A,$B$164,Capacity_2!$B:$B,$H172)-SUMIFS(Capacity_2!$C:$C,Capacity_2!$A:$A,$B$164,Capacity_2!$B:$B,$H172)</f>
        <v>9595.5717072530369</v>
      </c>
      <c r="Y172" s="1">
        <f>SUMIFS(Capacity_2!T:T,Capacity_2!$A:$A,$B$164,Capacity_2!$B:$B,$H172)-SUMIFS(Capacity_2!$C:$C,Capacity_2!$A:$A,$B$164,Capacity_2!$B:$B,$H172)</f>
        <v>11050.194103905938</v>
      </c>
      <c r="Z172" s="1">
        <f>SUMIFS(Capacity_2!U:U,Capacity_2!$A:$A,$B$164,Capacity_2!$B:$B,$H172)-SUMIFS(Capacity_2!$C:$C,Capacity_2!$A:$A,$B$164,Capacity_2!$B:$B,$H172)</f>
        <v>11793.208342605236</v>
      </c>
      <c r="AA172" s="1">
        <f>SUMIFS(Capacity_2!V:V,Capacity_2!$A:$A,$B$164,Capacity_2!$B:$B,$H172)-SUMIFS(Capacity_2!$C:$C,Capacity_2!$A:$A,$B$164,Capacity_2!$B:$B,$H172)</f>
        <v>12095.145462960838</v>
      </c>
      <c r="AB172" s="1">
        <f>SUMIFS(Capacity_2!W:W,Capacity_2!$A:$A,$B$164,Capacity_2!$B:$B,$H172)-SUMIFS(Capacity_2!$C:$C,Capacity_2!$A:$A,$B$164,Capacity_2!$B:$B,$H172)</f>
        <v>13558.988333174737</v>
      </c>
      <c r="AC172" s="1">
        <f>SUMIFS(Capacity_2!X:X,Capacity_2!$A:$A,$B$164,Capacity_2!$B:$B,$H172)-SUMIFS(Capacity_2!$C:$C,Capacity_2!$A:$A,$B$164,Capacity_2!$B:$B,$H172)</f>
        <v>14191.713096524236</v>
      </c>
    </row>
    <row r="173" spans="1:30">
      <c r="H173" s="76" t="s">
        <v>119</v>
      </c>
      <c r="I173" s="1">
        <f>SUMIFS(Capacity_2!D:D,Capacity_2!$A:$A,$B$164,Capacity_2!$B:$B,$H173)-SUMIFS(Capacity_2!$C:$C,Capacity_2!$A:$A,$B$164,Capacity_2!$B:$B,$H173)</f>
        <v>64.325329767982339</v>
      </c>
      <c r="J173" s="1">
        <f>SUMIFS(Capacity_2!E:E,Capacity_2!$A:$A,$B$164,Capacity_2!$B:$B,$H173)-SUMIFS(Capacity_2!$C:$C,Capacity_2!$A:$A,$B$164,Capacity_2!$B:$B,$H173)</f>
        <v>172.63780924777268</v>
      </c>
      <c r="K173" s="1">
        <f>SUMIFS(Capacity_2!F:F,Capacity_2!$A:$A,$B$164,Capacity_2!$B:$B,$H173)-SUMIFS(Capacity_2!$C:$C,Capacity_2!$A:$A,$B$164,Capacity_2!$B:$B,$H173)</f>
        <v>315.71020443524526</v>
      </c>
      <c r="L173" s="1">
        <f>SUMIFS(Capacity_2!G:G,Capacity_2!$A:$A,$B$164,Capacity_2!$B:$B,$H173)-SUMIFS(Capacity_2!$C:$C,Capacity_2!$A:$A,$B$164,Capacity_2!$B:$B,$H173)</f>
        <v>515.52487320264925</v>
      </c>
      <c r="M173" s="1">
        <f>SUMIFS(Capacity_2!H:H,Capacity_2!$A:$A,$B$164,Capacity_2!$B:$B,$H173)-SUMIFS(Capacity_2!$C:$C,Capacity_2!$A:$A,$B$164,Capacity_2!$B:$B,$H173)</f>
        <v>676.78411298407332</v>
      </c>
      <c r="N173" s="1">
        <f>SUMIFS(Capacity_2!I:I,Capacity_2!$A:$A,$B$164,Capacity_2!$B:$B,$H173)-SUMIFS(Capacity_2!$C:$C,Capacity_2!$A:$A,$B$164,Capacity_2!$B:$B,$H173)</f>
        <v>792.46880398308883</v>
      </c>
      <c r="O173" s="1">
        <f>SUMIFS(Capacity_2!J:J,Capacity_2!$A:$A,$B$164,Capacity_2!$B:$B,$H173)-SUMIFS(Capacity_2!$C:$C,Capacity_2!$A:$A,$B$164,Capacity_2!$B:$B,$H173)</f>
        <v>912.97634968352929</v>
      </c>
      <c r="P173" s="1">
        <f>SUMIFS(Capacity_2!K:K,Capacity_2!$A:$A,$B$164,Capacity_2!$B:$B,$H173)-SUMIFS(Capacity_2!$C:$C,Capacity_2!$A:$A,$B$164,Capacity_2!$B:$B,$H173)</f>
        <v>1032.8548107270321</v>
      </c>
      <c r="Q173" s="1">
        <f>SUMIFS(Capacity_2!L:L,Capacity_2!$A:$A,$B$164,Capacity_2!$B:$B,$H173)-SUMIFS(Capacity_2!$C:$C,Capacity_2!$A:$A,$B$164,Capacity_2!$B:$B,$H173)</f>
        <v>1158.0360452291002</v>
      </c>
      <c r="R173" s="1">
        <f>SUMIFS(Capacity_2!M:M,Capacity_2!$A:$A,$B$164,Capacity_2!$B:$B,$H173)-SUMIFS(Capacity_2!$C:$C,Capacity_2!$A:$A,$B$164,Capacity_2!$B:$B,$H173)</f>
        <v>1154.3227677296454</v>
      </c>
      <c r="S173" s="1">
        <f>SUMIFS(Capacity_2!N:N,Capacity_2!$A:$A,$B$164,Capacity_2!$B:$B,$H173)-SUMIFS(Capacity_2!$C:$C,Capacity_2!$A:$A,$B$164,Capacity_2!$B:$B,$H173)</f>
        <v>1138.1712385693522</v>
      </c>
      <c r="T173" s="1">
        <f>SUMIFS(Capacity_2!O:O,Capacity_2!$A:$A,$B$164,Capacity_2!$B:$B,$H173)-SUMIFS(Capacity_2!$C:$C,Capacity_2!$A:$A,$B$164,Capacity_2!$B:$B,$H173)</f>
        <v>1073.7446618502145</v>
      </c>
      <c r="U173" s="1">
        <f>SUMIFS(Capacity_2!P:P,Capacity_2!$A:$A,$B$164,Capacity_2!$B:$B,$H173)-SUMIFS(Capacity_2!$C:$C,Capacity_2!$A:$A,$B$164,Capacity_2!$B:$B,$H173)</f>
        <v>1022.7799542452966</v>
      </c>
      <c r="V173" s="1">
        <f>SUMIFS(Capacity_2!Q:Q,Capacity_2!$A:$A,$B$164,Capacity_2!$B:$B,$H173)-SUMIFS(Capacity_2!$C:$C,Capacity_2!$A:$A,$B$164,Capacity_2!$B:$B,$H173)</f>
        <v>1010.5845402088677</v>
      </c>
      <c r="W173" s="1">
        <f>SUMIFS(Capacity_2!R:R,Capacity_2!$A:$A,$B$164,Capacity_2!$B:$B,$H173)-SUMIFS(Capacity_2!$C:$C,Capacity_2!$A:$A,$B$164,Capacity_2!$B:$B,$H173)</f>
        <v>1048.1321966921905</v>
      </c>
      <c r="X173" s="1">
        <f>SUMIFS(Capacity_2!S:S,Capacity_2!$A:$A,$B$164,Capacity_2!$B:$B,$H173)-SUMIFS(Capacity_2!$C:$C,Capacity_2!$A:$A,$B$164,Capacity_2!$B:$B,$H173)</f>
        <v>1088.3952330020325</v>
      </c>
      <c r="Y173" s="1">
        <f>SUMIFS(Capacity_2!T:T,Capacity_2!$A:$A,$B$164,Capacity_2!$B:$B,$H173)-SUMIFS(Capacity_2!$C:$C,Capacity_2!$A:$A,$B$164,Capacity_2!$B:$B,$H173)</f>
        <v>1131.4003973268345</v>
      </c>
      <c r="Z173" s="1">
        <f>SUMIFS(Capacity_2!U:U,Capacity_2!$A:$A,$B$164,Capacity_2!$B:$B,$H173)-SUMIFS(Capacity_2!$C:$C,Capacity_2!$A:$A,$B$164,Capacity_2!$B:$B,$H173)</f>
        <v>1202.1192068272971</v>
      </c>
      <c r="AA173" s="1">
        <f>SUMIFS(Capacity_2!V:V,Capacity_2!$A:$A,$B$164,Capacity_2!$B:$B,$H173)-SUMIFS(Capacity_2!$C:$C,Capacity_2!$A:$A,$B$164,Capacity_2!$B:$B,$H173)</f>
        <v>1281.2125121647682</v>
      </c>
      <c r="AB173" s="1">
        <f>SUMIFS(Capacity_2!W:W,Capacity_2!$A:$A,$B$164,Capacity_2!$B:$B,$H173)-SUMIFS(Capacity_2!$C:$C,Capacity_2!$A:$A,$B$164,Capacity_2!$B:$B,$H173)</f>
        <v>1307.1920472929678</v>
      </c>
      <c r="AC173" s="1">
        <f>SUMIFS(Capacity_2!X:X,Capacity_2!$A:$A,$B$164,Capacity_2!$B:$B,$H173)-SUMIFS(Capacity_2!$C:$C,Capacity_2!$A:$A,$B$164,Capacity_2!$B:$B,$H173)</f>
        <v>1331.3104807303503</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1087.2000000000007</v>
      </c>
      <c r="N174" s="1">
        <f>SUMIFS(Capacity_2!I:I,Capacity_2!$A:$A,$B$164,Capacity_2!$B:$B,$H174)-SUMIFS(Capacity_2!$C:$C,Capacity_2!$A:$A,$B$164,Capacity_2!$B:$B,$H174)</f>
        <v>1728.6692693100013</v>
      </c>
      <c r="O174" s="1">
        <f>SUMIFS(Capacity_2!J:J,Capacity_2!$A:$A,$B$164,Capacity_2!$B:$B,$H174)-SUMIFS(Capacity_2!$C:$C,Capacity_2!$A:$A,$B$164,Capacity_2!$B:$B,$H174)</f>
        <v>2688</v>
      </c>
      <c r="P174" s="1">
        <f>SUMIFS(Capacity_2!K:K,Capacity_2!$A:$A,$B$164,Capacity_2!$B:$B,$H174)-SUMIFS(Capacity_2!$C:$C,Capacity_2!$A:$A,$B$164,Capacity_2!$B:$B,$H174)</f>
        <v>2948</v>
      </c>
      <c r="Q174" s="1">
        <f>SUMIFS(Capacity_2!L:L,Capacity_2!$A:$A,$B$164,Capacity_2!$B:$B,$H174)-SUMIFS(Capacity_2!$C:$C,Capacity_2!$A:$A,$B$164,Capacity_2!$B:$B,$H174)</f>
        <v>3117.25</v>
      </c>
      <c r="R174" s="1">
        <f>SUMIFS(Capacity_2!M:M,Capacity_2!$A:$A,$B$164,Capacity_2!$B:$B,$H174)-SUMIFS(Capacity_2!$C:$C,Capacity_2!$A:$A,$B$164,Capacity_2!$B:$B,$H174)</f>
        <v>4987.7545941600001</v>
      </c>
      <c r="S174" s="1">
        <f>SUMIFS(Capacity_2!N:N,Capacity_2!$A:$A,$B$164,Capacity_2!$B:$B,$H174)-SUMIFS(Capacity_2!$C:$C,Capacity_2!$A:$A,$B$164,Capacity_2!$B:$B,$H174)</f>
        <v>6112.8821856800005</v>
      </c>
      <c r="T174" s="1">
        <f>SUMIFS(Capacity_2!O:O,Capacity_2!$A:$A,$B$164,Capacity_2!$B:$B,$H174)-SUMIFS(Capacity_2!$C:$C,Capacity_2!$A:$A,$B$164,Capacity_2!$B:$B,$H174)</f>
        <v>9123.1856377500008</v>
      </c>
      <c r="U174" s="1">
        <f>SUMIFS(Capacity_2!P:P,Capacity_2!$A:$A,$B$164,Capacity_2!$B:$B,$H174)-SUMIFS(Capacity_2!$C:$C,Capacity_2!$A:$A,$B$164,Capacity_2!$B:$B,$H174)</f>
        <v>9111.6462254399994</v>
      </c>
      <c r="V174" s="1">
        <f>SUMIFS(Capacity_2!Q:Q,Capacity_2!$A:$A,$B$164,Capacity_2!$B:$B,$H174)-SUMIFS(Capacity_2!$C:$C,Capacity_2!$A:$A,$B$164,Capacity_2!$B:$B,$H174)</f>
        <v>9537.3196434600031</v>
      </c>
      <c r="W174" s="1">
        <f>SUMIFS(Capacity_2!R:R,Capacity_2!$A:$A,$B$164,Capacity_2!$B:$B,$H174)-SUMIFS(Capacity_2!$C:$C,Capacity_2!$A:$A,$B$164,Capacity_2!$B:$B,$H174)</f>
        <v>14044.095395600001</v>
      </c>
      <c r="X174" s="1">
        <f>SUMIFS(Capacity_2!S:S,Capacity_2!$A:$A,$B$164,Capacity_2!$B:$B,$H174)-SUMIFS(Capacity_2!$C:$C,Capacity_2!$A:$A,$B$164,Capacity_2!$B:$B,$H174)</f>
        <v>15377.374542969999</v>
      </c>
      <c r="Y174" s="1">
        <f>SUMIFS(Capacity_2!T:T,Capacity_2!$A:$A,$B$164,Capacity_2!$B:$B,$H174)-SUMIFS(Capacity_2!$C:$C,Capacity_2!$A:$A,$B$164,Capacity_2!$B:$B,$H174)</f>
        <v>19574.936208230003</v>
      </c>
      <c r="Z174" s="1">
        <f>SUMIFS(Capacity_2!U:U,Capacity_2!$A:$A,$B$164,Capacity_2!$B:$B,$H174)-SUMIFS(Capacity_2!$C:$C,Capacity_2!$A:$A,$B$164,Capacity_2!$B:$B,$H174)</f>
        <v>18965.936208230003</v>
      </c>
      <c r="AA174" s="1">
        <f>SUMIFS(Capacity_2!V:V,Capacity_2!$A:$A,$B$164,Capacity_2!$B:$B,$H174)-SUMIFS(Capacity_2!$C:$C,Capacity_2!$A:$A,$B$164,Capacity_2!$B:$B,$H174)</f>
        <v>18931.80230752</v>
      </c>
      <c r="AB174" s="1">
        <f>SUMIFS(Capacity_2!W:W,Capacity_2!$A:$A,$B$164,Capacity_2!$B:$B,$H174)-SUMIFS(Capacity_2!$C:$C,Capacity_2!$A:$A,$B$164,Capacity_2!$B:$B,$H174)</f>
        <v>18662.791757170002</v>
      </c>
      <c r="AC174" s="1">
        <f>SUMIFS(Capacity_2!X:X,Capacity_2!$A:$A,$B$164,Capacity_2!$B:$B,$H174)-SUMIFS(Capacity_2!$C:$C,Capacity_2!$A:$A,$B$164,Capacity_2!$B:$B,$H174)</f>
        <v>18614.491757169999</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1087.3150746899992</v>
      </c>
      <c r="M175" s="1">
        <f>SUMIFS(Capacity_2!H:H,Capacity_2!$A:$A,$B$164,Capacity_2!$B:$B,$H175)-SUMIFS(Capacity_2!$C:$C,Capacity_2!$A:$A,$B$164,Capacity_2!$B:$B,$H175)</f>
        <v>1527.4572184899989</v>
      </c>
      <c r="N175" s="1">
        <f>SUMIFS(Capacity_2!I:I,Capacity_2!$A:$A,$B$164,Capacity_2!$B:$B,$H175)-SUMIFS(Capacity_2!$C:$C,Capacity_2!$A:$A,$B$164,Capacity_2!$B:$B,$H175)</f>
        <v>2594.3740623600006</v>
      </c>
      <c r="O175" s="1">
        <f>SUMIFS(Capacity_2!J:J,Capacity_2!$A:$A,$B$164,Capacity_2!$B:$B,$H175)-SUMIFS(Capacity_2!$C:$C,Capacity_2!$A:$A,$B$164,Capacity_2!$B:$B,$H175)</f>
        <v>4531.71454223</v>
      </c>
      <c r="P175" s="1">
        <f>SUMIFS(Capacity_2!K:K,Capacity_2!$A:$A,$B$164,Capacity_2!$B:$B,$H175)-SUMIFS(Capacity_2!$C:$C,Capacity_2!$A:$A,$B$164,Capacity_2!$B:$B,$H175)</f>
        <v>4631.71454223</v>
      </c>
      <c r="Q175" s="1">
        <f>SUMIFS(Capacity_2!L:L,Capacity_2!$A:$A,$B$164,Capacity_2!$B:$B,$H175)-SUMIFS(Capacity_2!$C:$C,Capacity_2!$A:$A,$B$164,Capacity_2!$B:$B,$H175)</f>
        <v>4731.71454223</v>
      </c>
      <c r="R175" s="1">
        <f>SUMIFS(Capacity_2!M:M,Capacity_2!$A:$A,$B$164,Capacity_2!$B:$B,$H175)-SUMIFS(Capacity_2!$C:$C,Capacity_2!$A:$A,$B$164,Capacity_2!$B:$B,$H175)</f>
        <v>6164.928955469999</v>
      </c>
      <c r="S175" s="1">
        <f>SUMIFS(Capacity_2!N:N,Capacity_2!$A:$A,$B$164,Capacity_2!$B:$B,$H175)-SUMIFS(Capacity_2!$C:$C,Capacity_2!$A:$A,$B$164,Capacity_2!$B:$B,$H175)</f>
        <v>7178.2288968899975</v>
      </c>
      <c r="T175" s="1">
        <f>SUMIFS(Capacity_2!O:O,Capacity_2!$A:$A,$B$164,Capacity_2!$B:$B,$H175)-SUMIFS(Capacity_2!$C:$C,Capacity_2!$A:$A,$B$164,Capacity_2!$B:$B,$H175)</f>
        <v>7778.9816999999985</v>
      </c>
      <c r="U175" s="1">
        <f>SUMIFS(Capacity_2!P:P,Capacity_2!$A:$A,$B$164,Capacity_2!$B:$B,$H175)-SUMIFS(Capacity_2!$C:$C,Capacity_2!$A:$A,$B$164,Capacity_2!$B:$B,$H175)</f>
        <v>9174.7942141199983</v>
      </c>
      <c r="V175" s="1">
        <f>SUMIFS(Capacity_2!Q:Q,Capacity_2!$A:$A,$B$164,Capacity_2!$B:$B,$H175)-SUMIFS(Capacity_2!$C:$C,Capacity_2!$A:$A,$B$164,Capacity_2!$B:$B,$H175)</f>
        <v>9368.074686269998</v>
      </c>
      <c r="W175" s="1">
        <f>SUMIFS(Capacity_2!R:R,Capacity_2!$A:$A,$B$164,Capacity_2!$B:$B,$H175)-SUMIFS(Capacity_2!$C:$C,Capacity_2!$A:$A,$B$164,Capacity_2!$B:$B,$H175)</f>
        <v>12648.82531708</v>
      </c>
      <c r="X175" s="1">
        <f>SUMIFS(Capacity_2!S:S,Capacity_2!$A:$A,$B$164,Capacity_2!$B:$B,$H175)-SUMIFS(Capacity_2!$C:$C,Capacity_2!$A:$A,$B$164,Capacity_2!$B:$B,$H175)</f>
        <v>12648.82531708</v>
      </c>
      <c r="Y175" s="1">
        <f>SUMIFS(Capacity_2!T:T,Capacity_2!$A:$A,$B$164,Capacity_2!$B:$B,$H175)-SUMIFS(Capacity_2!$C:$C,Capacity_2!$A:$A,$B$164,Capacity_2!$B:$B,$H175)</f>
        <v>14450.350657109999</v>
      </c>
      <c r="Z175" s="1">
        <f>SUMIFS(Capacity_2!U:U,Capacity_2!$A:$A,$B$164,Capacity_2!$B:$B,$H175)-SUMIFS(Capacity_2!$C:$C,Capacity_2!$A:$A,$B$164,Capacity_2!$B:$B,$H175)</f>
        <v>14300.05065711</v>
      </c>
      <c r="AA175" s="1">
        <f>SUMIFS(Capacity_2!V:V,Capacity_2!$A:$A,$B$164,Capacity_2!$B:$B,$H175)-SUMIFS(Capacity_2!$C:$C,Capacity_2!$A:$A,$B$164,Capacity_2!$B:$B,$H175)</f>
        <v>15055.741534899998</v>
      </c>
      <c r="AB175" s="1">
        <f>SUMIFS(Capacity_2!W:W,Capacity_2!$A:$A,$B$164,Capacity_2!$B:$B,$H175)-SUMIFS(Capacity_2!$C:$C,Capacity_2!$A:$A,$B$164,Capacity_2!$B:$B,$H175)</f>
        <v>17563.980605369994</v>
      </c>
      <c r="AC175" s="1">
        <f>SUMIFS(Capacity_2!X:X,Capacity_2!$A:$A,$B$164,Capacity_2!$B:$B,$H175)-SUMIFS(Capacity_2!$C:$C,Capacity_2!$A:$A,$B$164,Capacity_2!$B:$B,$H175)</f>
        <v>17563.980605369994</v>
      </c>
    </row>
    <row r="176" spans="1:30">
      <c r="H176" s="77" t="s">
        <v>122</v>
      </c>
      <c r="I176" s="1">
        <f>SUMIFS(Capacity_2!D:D,Capacity_2!$A:$A,$B$164,Capacity_2!$B:$B,$H176)-SUMIFS(Capacity_2!$C:$C,Capacity_2!$A:$A,$B$164,Capacity_2!$B:$B,$H176)</f>
        <v>1633.4411295925074</v>
      </c>
      <c r="J176" s="1">
        <f>SUMIFS(Capacity_2!E:E,Capacity_2!$A:$A,$B$164,Capacity_2!$B:$B,$H176)-SUMIFS(Capacity_2!$C:$C,Capacity_2!$A:$A,$B$164,Capacity_2!$B:$B,$H176)</f>
        <v>3053.3356258004242</v>
      </c>
      <c r="K176" s="1">
        <f>SUMIFS(Capacity_2!F:F,Capacity_2!$A:$A,$B$164,Capacity_2!$B:$B,$H176)-SUMIFS(Capacity_2!$C:$C,Capacity_2!$A:$A,$B$164,Capacity_2!$B:$B,$H176)</f>
        <v>4063.4993096385006</v>
      </c>
      <c r="L176" s="1">
        <f>SUMIFS(Capacity_2!G:G,Capacity_2!$A:$A,$B$164,Capacity_2!$B:$B,$H176)-SUMIFS(Capacity_2!$C:$C,Capacity_2!$A:$A,$B$164,Capacity_2!$B:$B,$H176)</f>
        <v>5588.6465730946256</v>
      </c>
      <c r="M176" s="1">
        <f>SUMIFS(Capacity_2!H:H,Capacity_2!$A:$A,$B$164,Capacity_2!$B:$B,$H176)-SUMIFS(Capacity_2!$C:$C,Capacity_2!$A:$A,$B$164,Capacity_2!$B:$B,$H176)</f>
        <v>5844.898496048394</v>
      </c>
      <c r="N176" s="1">
        <f>SUMIFS(Capacity_2!I:I,Capacity_2!$A:$A,$B$164,Capacity_2!$B:$B,$H176)-SUMIFS(Capacity_2!$C:$C,Capacity_2!$A:$A,$B$164,Capacity_2!$B:$B,$H176)</f>
        <v>6086.3732001114076</v>
      </c>
      <c r="O176" s="1">
        <f>SUMIFS(Capacity_2!J:J,Capacity_2!$A:$A,$B$164,Capacity_2!$B:$B,$H176)-SUMIFS(Capacity_2!$C:$C,Capacity_2!$A:$A,$B$164,Capacity_2!$B:$B,$H176)</f>
        <v>6326.05376434141</v>
      </c>
      <c r="P176" s="1">
        <f>SUMIFS(Capacity_2!K:K,Capacity_2!$A:$A,$B$164,Capacity_2!$B:$B,$H176)-SUMIFS(Capacity_2!$C:$C,Capacity_2!$A:$A,$B$164,Capacity_2!$B:$B,$H176)</f>
        <v>6685.9931825079075</v>
      </c>
      <c r="Q176" s="1">
        <f>SUMIFS(Capacity_2!L:L,Capacity_2!$A:$A,$B$164,Capacity_2!$B:$B,$H176)-SUMIFS(Capacity_2!$C:$C,Capacity_2!$A:$A,$B$164,Capacity_2!$B:$B,$H176)</f>
        <v>6953.1846947093436</v>
      </c>
      <c r="R176" s="1">
        <f>SUMIFS(Capacity_2!M:M,Capacity_2!$A:$A,$B$164,Capacity_2!$B:$B,$H176)-SUMIFS(Capacity_2!$C:$C,Capacity_2!$A:$A,$B$164,Capacity_2!$B:$B,$H176)</f>
        <v>7194.1833022471874</v>
      </c>
      <c r="S176" s="1">
        <f>SUMIFS(Capacity_2!N:N,Capacity_2!$A:$A,$B$164,Capacity_2!$B:$B,$H176)-SUMIFS(Capacity_2!$C:$C,Capacity_2!$A:$A,$B$164,Capacity_2!$B:$B,$H176)</f>
        <v>7484.0582900567133</v>
      </c>
      <c r="T176" s="1">
        <f>SUMIFS(Capacity_2!O:O,Capacity_2!$A:$A,$B$164,Capacity_2!$B:$B,$H176)-SUMIFS(Capacity_2!$C:$C,Capacity_2!$A:$A,$B$164,Capacity_2!$B:$B,$H176)</f>
        <v>8078.9443007775481</v>
      </c>
      <c r="U176" s="1">
        <f>SUMIFS(Capacity_2!P:P,Capacity_2!$A:$A,$B$164,Capacity_2!$B:$B,$H176)-SUMIFS(Capacity_2!$C:$C,Capacity_2!$A:$A,$B$164,Capacity_2!$B:$B,$H176)</f>
        <v>8820.6141552748668</v>
      </c>
      <c r="V176" s="1">
        <f>SUMIFS(Capacity_2!Q:Q,Capacity_2!$A:$A,$B$164,Capacity_2!$B:$B,$H176)-SUMIFS(Capacity_2!$C:$C,Capacity_2!$A:$A,$B$164,Capacity_2!$B:$B,$H176)</f>
        <v>9962.41370811257</v>
      </c>
      <c r="W176" s="1">
        <f>SUMIFS(Capacity_2!R:R,Capacity_2!$A:$A,$B$164,Capacity_2!$B:$B,$H176)-SUMIFS(Capacity_2!$C:$C,Capacity_2!$A:$A,$B$164,Capacity_2!$B:$B,$H176)</f>
        <v>11761.688137353889</v>
      </c>
      <c r="X176" s="1">
        <f>SUMIFS(Capacity_2!S:S,Capacity_2!$A:$A,$B$164,Capacity_2!$B:$B,$H176)-SUMIFS(Capacity_2!$C:$C,Capacity_2!$A:$A,$B$164,Capacity_2!$B:$B,$H176)</f>
        <v>12641.165490015032</v>
      </c>
      <c r="Y176" s="1">
        <f>SUMIFS(Capacity_2!T:T,Capacity_2!$A:$A,$B$164,Capacity_2!$B:$B,$H176)-SUMIFS(Capacity_2!$C:$C,Capacity_2!$A:$A,$B$164,Capacity_2!$B:$B,$H176)</f>
        <v>13450.48356647421</v>
      </c>
      <c r="Z176" s="1">
        <f>SUMIFS(Capacity_2!U:U,Capacity_2!$A:$A,$B$164,Capacity_2!$B:$B,$H176)-SUMIFS(Capacity_2!$C:$C,Capacity_2!$A:$A,$B$164,Capacity_2!$B:$B,$H176)</f>
        <v>14094.767890689371</v>
      </c>
      <c r="AA176" s="1">
        <f>SUMIFS(Capacity_2!V:V,Capacity_2!$A:$A,$B$164,Capacity_2!$B:$B,$H176)-SUMIFS(Capacity_2!$C:$C,Capacity_2!$A:$A,$B$164,Capacity_2!$B:$B,$H176)</f>
        <v>14715.138918124772</v>
      </c>
      <c r="AB176" s="1">
        <f>SUMIFS(Capacity_2!W:W,Capacity_2!$A:$A,$B$164,Capacity_2!$B:$B,$H176)-SUMIFS(Capacity_2!$C:$C,Capacity_2!$A:$A,$B$164,Capacity_2!$B:$B,$H176)</f>
        <v>15884.658897210698</v>
      </c>
      <c r="AC176" s="1">
        <f>SUMIFS(Capacity_2!X:X,Capacity_2!$A:$A,$B$164,Capacity_2!$B:$B,$H176)-SUMIFS(Capacity_2!$C:$C,Capacity_2!$A:$A,$B$164,Capacity_2!$B:$B,$H176)</f>
        <v>17066.728971995941</v>
      </c>
    </row>
    <row r="177" spans="1:30">
      <c r="H177" s="69" t="s">
        <v>123</v>
      </c>
      <c r="I177" s="1">
        <f>SUM(I167:I172,I179)</f>
        <v>82.368211221285833</v>
      </c>
      <c r="J177" s="1">
        <f t="shared" ref="J177:AC177" si="3">SUM(J167:J172,J179)</f>
        <v>-544.51529967694262</v>
      </c>
      <c r="K177" s="1">
        <f t="shared" si="3"/>
        <v>-2131.0426266428267</v>
      </c>
      <c r="L177" s="1">
        <f t="shared" si="3"/>
        <v>-18.012680759288855</v>
      </c>
      <c r="M177" s="1">
        <f t="shared" si="3"/>
        <v>-1906.0596572450613</v>
      </c>
      <c r="N177" s="1">
        <f t="shared" si="3"/>
        <v>-2725.2863821833471</v>
      </c>
      <c r="O177" s="1">
        <f t="shared" si="3"/>
        <v>-2403.9987959886871</v>
      </c>
      <c r="P177" s="1">
        <f t="shared" si="3"/>
        <v>-3040.6033052745215</v>
      </c>
      <c r="Q177" s="1">
        <f t="shared" si="3"/>
        <v>-2537.022143936616</v>
      </c>
      <c r="R177" s="1">
        <f t="shared" si="3"/>
        <v>-4007.5960573250086</v>
      </c>
      <c r="S177" s="1">
        <f t="shared" si="3"/>
        <v>-3926.9173820476849</v>
      </c>
      <c r="T177" s="1">
        <f t="shared" si="3"/>
        <v>-5319.4233475665142</v>
      </c>
      <c r="U177" s="1">
        <f t="shared" si="3"/>
        <v>-5299.3187825534751</v>
      </c>
      <c r="V177" s="1">
        <f t="shared" si="3"/>
        <v>-4319.7967767786458</v>
      </c>
      <c r="W177" s="1">
        <f t="shared" si="3"/>
        <v>-7665.7491792539931</v>
      </c>
      <c r="X177" s="1">
        <f t="shared" si="3"/>
        <v>-7796.7808675132601</v>
      </c>
      <c r="Y177" s="1">
        <f t="shared" si="3"/>
        <v>-8055.8794596457465</v>
      </c>
      <c r="Z177" s="1">
        <f t="shared" si="3"/>
        <v>-7263.7074689212004</v>
      </c>
      <c r="AA177" s="1">
        <f t="shared" si="3"/>
        <v>-7990.376157834985</v>
      </c>
      <c r="AB177" s="1">
        <f t="shared" si="3"/>
        <v>-6593.6050683082849</v>
      </c>
      <c r="AC177" s="1">
        <f t="shared" si="3"/>
        <v>-5908.0628964116986</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-3934.7068101140176</v>
      </c>
      <c r="K185" s="1">
        <f>SUMIFS(Generation_2!E:E,Generation_2!$A:$A,$B$182,Generation_2!$B:$B,$H185)-SUMIFS(Generation_2!$C:$C,Generation_2!$A:$A,$B$182,Generation_2!$B:$B,$H185)</f>
        <v>-4428.3984183230932</v>
      </c>
      <c r="L185" s="1">
        <f>SUMIFS(Generation_2!F:F,Generation_2!$A:$A,$B$182,Generation_2!$B:$B,$H185)-SUMIFS(Generation_2!$C:$C,Generation_2!$A:$A,$B$182,Generation_2!$B:$B,$H185)</f>
        <v>-9049.8213321272342</v>
      </c>
      <c r="M185" s="1">
        <f>SUMIFS(Generation_2!G:G,Generation_2!$A:$A,$B$182,Generation_2!$B:$B,$H185)-SUMIFS(Generation_2!$C:$C,Generation_2!$A:$A,$B$182,Generation_2!$B:$B,$H185)</f>
        <v>-10693.005033808557</v>
      </c>
      <c r="N185" s="1">
        <f>SUMIFS(Generation_2!H:H,Generation_2!$A:$A,$B$182,Generation_2!$B:$B,$H185)-SUMIFS(Generation_2!$C:$C,Generation_2!$A:$A,$B$182,Generation_2!$B:$B,$H185)</f>
        <v>-14370.275122683292</v>
      </c>
      <c r="O185" s="1">
        <f>SUMIFS(Generation_2!I:I,Generation_2!$A:$A,$B$182,Generation_2!$B:$B,$H185)-SUMIFS(Generation_2!$C:$C,Generation_2!$A:$A,$B$182,Generation_2!$B:$B,$H185)</f>
        <v>-12453.811140999795</v>
      </c>
      <c r="P185" s="1">
        <f>SUMIFS(Generation_2!J:J,Generation_2!$A:$A,$B$182,Generation_2!$B:$B,$H185)-SUMIFS(Generation_2!$C:$C,Generation_2!$A:$A,$B$182,Generation_2!$B:$B,$H185)</f>
        <v>-17798.207642737965</v>
      </c>
      <c r="Q185" s="1">
        <f>SUMIFS(Generation_2!K:K,Generation_2!$A:$A,$B$182,Generation_2!$B:$B,$H185)-SUMIFS(Generation_2!$C:$C,Generation_2!$A:$A,$B$182,Generation_2!$B:$B,$H185)</f>
        <v>-16814.976538554954</v>
      </c>
      <c r="R185" s="1">
        <f>SUMIFS(Generation_2!L:L,Generation_2!$A:$A,$B$182,Generation_2!$B:$B,$H185)-SUMIFS(Generation_2!$C:$C,Generation_2!$A:$A,$B$182,Generation_2!$B:$B,$H185)</f>
        <v>-16399.767863527901</v>
      </c>
      <c r="S185" s="1">
        <f>SUMIFS(Generation_2!M:M,Generation_2!$A:$A,$B$182,Generation_2!$B:$B,$H185)-SUMIFS(Generation_2!$C:$C,Generation_2!$A:$A,$B$182,Generation_2!$B:$B,$H185)</f>
        <v>-24962.475491165605</v>
      </c>
      <c r="T185" s="1">
        <f>SUMIFS(Generation_2!N:N,Generation_2!$A:$A,$B$182,Generation_2!$B:$B,$H185)-SUMIFS(Generation_2!$C:$C,Generation_2!$A:$A,$B$182,Generation_2!$B:$B,$H185)</f>
        <v>-33777.985027945157</v>
      </c>
      <c r="U185" s="1">
        <f>SUMIFS(Generation_2!O:O,Generation_2!$A:$A,$B$182,Generation_2!$B:$B,$H185)-SUMIFS(Generation_2!$C:$C,Generation_2!$A:$A,$B$182,Generation_2!$B:$B,$H185)</f>
        <v>-33455.306008583626</v>
      </c>
      <c r="V185" s="1">
        <f>SUMIFS(Generation_2!P:P,Generation_2!$A:$A,$B$182,Generation_2!$B:$B,$H185)-SUMIFS(Generation_2!$C:$C,Generation_2!$A:$A,$B$182,Generation_2!$B:$B,$H185)</f>
        <v>-35978.074655648968</v>
      </c>
      <c r="W185" s="1">
        <f>SUMIFS(Generation_2!Q:Q,Generation_2!$A:$A,$B$182,Generation_2!$B:$B,$H185)-SUMIFS(Generation_2!$C:$C,Generation_2!$A:$A,$B$182,Generation_2!$B:$B,$H185)</f>
        <v>-63210.27531899076</v>
      </c>
      <c r="X185" s="1">
        <f>SUMIFS(Generation_2!R:R,Generation_2!$A:$A,$B$182,Generation_2!$B:$B,$H185)-SUMIFS(Generation_2!$C:$C,Generation_2!$A:$A,$B$182,Generation_2!$B:$B,$H185)</f>
        <v>-68181.284863700246</v>
      </c>
      <c r="Y185" s="1">
        <f>SUMIFS(Generation_2!S:S,Generation_2!$A:$A,$B$182,Generation_2!$B:$B,$H185)-SUMIFS(Generation_2!$C:$C,Generation_2!$A:$A,$B$182,Generation_2!$B:$B,$H185)</f>
        <v>-76315.281142798427</v>
      </c>
      <c r="Z185" s="1">
        <f>SUMIFS(Generation_2!T:T,Generation_2!$A:$A,$B$182,Generation_2!$B:$B,$H185)-SUMIFS(Generation_2!$C:$C,Generation_2!$A:$A,$B$182,Generation_2!$B:$B,$H185)</f>
        <v>-75859.062114246175</v>
      </c>
      <c r="AA185" s="1">
        <f>SUMIFS(Generation_2!U:U,Generation_2!$A:$A,$B$182,Generation_2!$B:$B,$H185)-SUMIFS(Generation_2!$C:$C,Generation_2!$A:$A,$B$182,Generation_2!$B:$B,$H185)</f>
        <v>-75375.5318642036</v>
      </c>
      <c r="AB185" s="1">
        <f>SUMIFS(Generation_2!V:V,Generation_2!$A:$A,$B$182,Generation_2!$B:$B,$H185)-SUMIFS(Generation_2!$C:$C,Generation_2!$A:$A,$B$182,Generation_2!$B:$B,$H185)</f>
        <v>-76083.052622344898</v>
      </c>
      <c r="AC185" s="1">
        <f>SUMIFS(Generation_2!W:W,Generation_2!$A:$A,$B$182,Generation_2!$B:$B,$H185)-SUMIFS(Generation_2!$C:$C,Generation_2!$A:$A,$B$182,Generation_2!$B:$B,$H185)</f>
        <v>-76485.7715679791</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1557.5486678588895</v>
      </c>
      <c r="K186" s="1">
        <f>SUMIFS(Generation_2!E:E,Generation_2!$A:$A,$B$182,Generation_2!$B:$B,$H186)-SUMIFS(Generation_2!$C:$C,Generation_2!$A:$A,$B$182,Generation_2!$B:$B,$H186)</f>
        <v>1381.5052028294776</v>
      </c>
      <c r="L186" s="1">
        <f>SUMIFS(Generation_2!F:F,Generation_2!$A:$A,$B$182,Generation_2!$B:$B,$H186)-SUMIFS(Generation_2!$C:$C,Generation_2!$A:$A,$B$182,Generation_2!$B:$B,$H186)</f>
        <v>1836.8964191460291</v>
      </c>
      <c r="M186" s="1">
        <f>SUMIFS(Generation_2!G:G,Generation_2!$A:$A,$B$182,Generation_2!$B:$B,$H186)-SUMIFS(Generation_2!$C:$C,Generation_2!$A:$A,$B$182,Generation_2!$B:$B,$H186)</f>
        <v>2120.5862863114126</v>
      </c>
      <c r="N186" s="1">
        <f>SUMIFS(Generation_2!H:H,Generation_2!$A:$A,$B$182,Generation_2!$B:$B,$H186)-SUMIFS(Generation_2!$C:$C,Generation_2!$A:$A,$B$182,Generation_2!$B:$B,$H186)</f>
        <v>-938.43313928922362</v>
      </c>
      <c r="O186" s="1">
        <f>SUMIFS(Generation_2!I:I,Generation_2!$A:$A,$B$182,Generation_2!$B:$B,$H186)-SUMIFS(Generation_2!$C:$C,Generation_2!$A:$A,$B$182,Generation_2!$B:$B,$H186)</f>
        <v>-1264.6611965925513</v>
      </c>
      <c r="P186" s="1">
        <f>SUMIFS(Generation_2!J:J,Generation_2!$A:$A,$B$182,Generation_2!$B:$B,$H186)-SUMIFS(Generation_2!$C:$C,Generation_2!$A:$A,$B$182,Generation_2!$B:$B,$H186)</f>
        <v>-3108.1325805558845</v>
      </c>
      <c r="Q186" s="1">
        <f>SUMIFS(Generation_2!K:K,Generation_2!$A:$A,$B$182,Generation_2!$B:$B,$H186)-SUMIFS(Generation_2!$C:$C,Generation_2!$A:$A,$B$182,Generation_2!$B:$B,$H186)</f>
        <v>-3275.7921640039058</v>
      </c>
      <c r="R186" s="1">
        <f>SUMIFS(Generation_2!L:L,Generation_2!$A:$A,$B$182,Generation_2!$B:$B,$H186)-SUMIFS(Generation_2!$C:$C,Generation_2!$A:$A,$B$182,Generation_2!$B:$B,$H186)</f>
        <v>-8791.5432341477754</v>
      </c>
      <c r="S186" s="1">
        <f>SUMIFS(Generation_2!M:M,Generation_2!$A:$A,$B$182,Generation_2!$B:$B,$H186)-SUMIFS(Generation_2!$C:$C,Generation_2!$A:$A,$B$182,Generation_2!$B:$B,$H186)</f>
        <v>-9609.0766164083216</v>
      </c>
      <c r="T186" s="1">
        <f>SUMIFS(Generation_2!N:N,Generation_2!$A:$A,$B$182,Generation_2!$B:$B,$H186)-SUMIFS(Generation_2!$C:$C,Generation_2!$A:$A,$B$182,Generation_2!$B:$B,$H186)</f>
        <v>-9260.5091552746271</v>
      </c>
      <c r="U186" s="1">
        <f>SUMIFS(Generation_2!O:O,Generation_2!$A:$A,$B$182,Generation_2!$B:$B,$H186)-SUMIFS(Generation_2!$C:$C,Generation_2!$A:$A,$B$182,Generation_2!$B:$B,$H186)</f>
        <v>-8909.4279904577816</v>
      </c>
      <c r="V186" s="1">
        <f>SUMIFS(Generation_2!P:P,Generation_2!$A:$A,$B$182,Generation_2!$B:$B,$H186)-SUMIFS(Generation_2!$C:$C,Generation_2!$A:$A,$B$182,Generation_2!$B:$B,$H186)</f>
        <v>-9520.7261088523192</v>
      </c>
      <c r="W186" s="1">
        <f>SUMIFS(Generation_2!Q:Q,Generation_2!$A:$A,$B$182,Generation_2!$B:$B,$H186)-SUMIFS(Generation_2!$C:$C,Generation_2!$A:$A,$B$182,Generation_2!$B:$B,$H186)</f>
        <v>-8752.5976068368182</v>
      </c>
      <c r="X186" s="1">
        <f>SUMIFS(Generation_2!R:R,Generation_2!$A:$A,$B$182,Generation_2!$B:$B,$H186)-SUMIFS(Generation_2!$C:$C,Generation_2!$A:$A,$B$182,Generation_2!$B:$B,$H186)</f>
        <v>-9014.8365202035347</v>
      </c>
      <c r="Y186" s="1">
        <f>SUMIFS(Generation_2!S:S,Generation_2!$A:$A,$B$182,Generation_2!$B:$B,$H186)-SUMIFS(Generation_2!$C:$C,Generation_2!$A:$A,$B$182,Generation_2!$B:$B,$H186)</f>
        <v>-9477.2170743308998</v>
      </c>
      <c r="Z186" s="1">
        <f>SUMIFS(Generation_2!T:T,Generation_2!$A:$A,$B$182,Generation_2!$B:$B,$H186)-SUMIFS(Generation_2!$C:$C,Generation_2!$A:$A,$B$182,Generation_2!$B:$B,$H186)</f>
        <v>-9036.9159624607892</v>
      </c>
      <c r="AA186" s="1">
        <f>SUMIFS(Generation_2!U:U,Generation_2!$A:$A,$B$182,Generation_2!$B:$B,$H186)-SUMIFS(Generation_2!$C:$C,Generation_2!$A:$A,$B$182,Generation_2!$B:$B,$H186)</f>
        <v>-8699.655290929386</v>
      </c>
      <c r="AB186" s="1">
        <f>SUMIFS(Generation_2!V:V,Generation_2!$A:$A,$B$182,Generation_2!$B:$B,$H186)-SUMIFS(Generation_2!$C:$C,Generation_2!$A:$A,$B$182,Generation_2!$B:$B,$H186)</f>
        <v>-9302.2381433689152</v>
      </c>
      <c r="AC186" s="1">
        <f>SUMIFS(Generation_2!W:W,Generation_2!$A:$A,$B$182,Generation_2!$B:$B,$H186)-SUMIFS(Generation_2!$C:$C,Generation_2!$A:$A,$B$182,Generation_2!$B:$B,$H186)</f>
        <v>-9402.2710176839028</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-14.259667200833064</v>
      </c>
      <c r="K187" s="1">
        <f>SUMIFS(Generation_2!E:E,Generation_2!$A:$A,$B$182,Generation_2!$B:$B,$H187)-SUMIFS(Generation_2!$C:$C,Generation_2!$A:$A,$B$182,Generation_2!$B:$B,$H187)</f>
        <v>-201.89752952962999</v>
      </c>
      <c r="L187" s="1">
        <f>SUMIFS(Generation_2!F:F,Generation_2!$A:$A,$B$182,Generation_2!$B:$B,$H187)-SUMIFS(Generation_2!$C:$C,Generation_2!$A:$A,$B$182,Generation_2!$B:$B,$H187)</f>
        <v>-1203.5613400341826</v>
      </c>
      <c r="M187" s="1">
        <f>SUMIFS(Generation_2!G:G,Generation_2!$A:$A,$B$182,Generation_2!$B:$B,$H187)-SUMIFS(Generation_2!$C:$C,Generation_2!$A:$A,$B$182,Generation_2!$B:$B,$H187)</f>
        <v>-1200.1503450564874</v>
      </c>
      <c r="N187" s="1">
        <f>SUMIFS(Generation_2!H:H,Generation_2!$A:$A,$B$182,Generation_2!$B:$B,$H187)-SUMIFS(Generation_2!$C:$C,Generation_2!$A:$A,$B$182,Generation_2!$B:$B,$H187)</f>
        <v>-1199.5824157830664</v>
      </c>
      <c r="O187" s="1">
        <f>SUMIFS(Generation_2!I:I,Generation_2!$A:$A,$B$182,Generation_2!$B:$B,$H187)-SUMIFS(Generation_2!$C:$C,Generation_2!$A:$A,$B$182,Generation_2!$B:$B,$H187)</f>
        <v>-731.65321098120239</v>
      </c>
      <c r="P187" s="1">
        <f>SUMIFS(Generation_2!J:J,Generation_2!$A:$A,$B$182,Generation_2!$B:$B,$H187)-SUMIFS(Generation_2!$C:$C,Generation_2!$A:$A,$B$182,Generation_2!$B:$B,$H187)</f>
        <v>-1226.6848753139247</v>
      </c>
      <c r="Q187" s="1">
        <f>SUMIFS(Generation_2!K:K,Generation_2!$A:$A,$B$182,Generation_2!$B:$B,$H187)-SUMIFS(Generation_2!$C:$C,Generation_2!$A:$A,$B$182,Generation_2!$B:$B,$H187)</f>
        <v>-1255.2470845868447</v>
      </c>
      <c r="R187" s="1">
        <f>SUMIFS(Generation_2!L:L,Generation_2!$A:$A,$B$182,Generation_2!$B:$B,$H187)-SUMIFS(Generation_2!$C:$C,Generation_2!$A:$A,$B$182,Generation_2!$B:$B,$H187)</f>
        <v>218.99571415582341</v>
      </c>
      <c r="S187" s="1">
        <f>SUMIFS(Generation_2!M:M,Generation_2!$A:$A,$B$182,Generation_2!$B:$B,$H187)-SUMIFS(Generation_2!$C:$C,Generation_2!$A:$A,$B$182,Generation_2!$B:$B,$H187)</f>
        <v>-1005.0225635115644</v>
      </c>
      <c r="T187" s="1">
        <f>SUMIFS(Generation_2!N:N,Generation_2!$A:$A,$B$182,Generation_2!$B:$B,$H187)-SUMIFS(Generation_2!$C:$C,Generation_2!$A:$A,$B$182,Generation_2!$B:$B,$H187)</f>
        <v>580.84129865242267</v>
      </c>
      <c r="U187" s="1">
        <f>SUMIFS(Generation_2!O:O,Generation_2!$A:$A,$B$182,Generation_2!$B:$B,$H187)-SUMIFS(Generation_2!$C:$C,Generation_2!$A:$A,$B$182,Generation_2!$B:$B,$H187)</f>
        <v>411.92025059500793</v>
      </c>
      <c r="V187" s="1">
        <f>SUMIFS(Generation_2!P:P,Generation_2!$A:$A,$B$182,Generation_2!$B:$B,$H187)-SUMIFS(Generation_2!$C:$C,Generation_2!$A:$A,$B$182,Generation_2!$B:$B,$H187)</f>
        <v>-700.55727866344023</v>
      </c>
      <c r="W187" s="1">
        <f>SUMIFS(Generation_2!Q:Q,Generation_2!$A:$A,$B$182,Generation_2!$B:$B,$H187)-SUMIFS(Generation_2!$C:$C,Generation_2!$A:$A,$B$182,Generation_2!$B:$B,$H187)</f>
        <v>1414.3058988728526</v>
      </c>
      <c r="X187" s="1">
        <f>SUMIFS(Generation_2!R:R,Generation_2!$A:$A,$B$182,Generation_2!$B:$B,$H187)-SUMIFS(Generation_2!$C:$C,Generation_2!$A:$A,$B$182,Generation_2!$B:$B,$H187)</f>
        <v>393.68746968084497</v>
      </c>
      <c r="Y187" s="1">
        <f>SUMIFS(Generation_2!S:S,Generation_2!$A:$A,$B$182,Generation_2!$B:$B,$H187)-SUMIFS(Generation_2!$C:$C,Generation_2!$A:$A,$B$182,Generation_2!$B:$B,$H187)</f>
        <v>3066.7138175359778</v>
      </c>
      <c r="Z187" s="1">
        <f>SUMIFS(Generation_2!T:T,Generation_2!$A:$A,$B$182,Generation_2!$B:$B,$H187)-SUMIFS(Generation_2!$C:$C,Generation_2!$A:$A,$B$182,Generation_2!$B:$B,$H187)</f>
        <v>594.28905227946007</v>
      </c>
      <c r="AA187" s="1">
        <f>SUMIFS(Generation_2!U:U,Generation_2!$A:$A,$B$182,Generation_2!$B:$B,$H187)-SUMIFS(Generation_2!$C:$C,Generation_2!$A:$A,$B$182,Generation_2!$B:$B,$H187)</f>
        <v>715.48962224745719</v>
      </c>
      <c r="AB187" s="1">
        <f>SUMIFS(Generation_2!V:V,Generation_2!$A:$A,$B$182,Generation_2!$B:$B,$H187)-SUMIFS(Generation_2!$C:$C,Generation_2!$A:$A,$B$182,Generation_2!$B:$B,$H187)</f>
        <v>1814.9387619280296</v>
      </c>
      <c r="AC187" s="1">
        <f>SUMIFS(Generation_2!W:W,Generation_2!$A:$A,$B$182,Generation_2!$B:$B,$H187)-SUMIFS(Generation_2!$C:$C,Generation_2!$A:$A,$B$182,Generation_2!$B:$B,$H187)</f>
        <v>63.569004311437311</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-19.307262484994084</v>
      </c>
      <c r="K188" s="1">
        <f>SUMIFS(Generation_2!E:E,Generation_2!$A:$A,$B$182,Generation_2!$B:$B,$H188)-SUMIFS(Generation_2!$C:$C,Generation_2!$A:$A,$B$182,Generation_2!$B:$B,$H188)</f>
        <v>27.76489161658499</v>
      </c>
      <c r="L188" s="1">
        <f>SUMIFS(Generation_2!F:F,Generation_2!$A:$A,$B$182,Generation_2!$B:$B,$H188)-SUMIFS(Generation_2!$C:$C,Generation_2!$A:$A,$B$182,Generation_2!$B:$B,$H188)</f>
        <v>-60.717570511494451</v>
      </c>
      <c r="M188" s="1">
        <f>SUMIFS(Generation_2!G:G,Generation_2!$A:$A,$B$182,Generation_2!$B:$B,$H188)-SUMIFS(Generation_2!$C:$C,Generation_2!$A:$A,$B$182,Generation_2!$B:$B,$H188)</f>
        <v>-70.057939577272208</v>
      </c>
      <c r="N188" s="1">
        <f>SUMIFS(Generation_2!H:H,Generation_2!$A:$A,$B$182,Generation_2!$B:$B,$H188)-SUMIFS(Generation_2!$C:$C,Generation_2!$A:$A,$B$182,Generation_2!$B:$B,$H188)</f>
        <v>-74.144840673977882</v>
      </c>
      <c r="O188" s="1">
        <f>SUMIFS(Generation_2!I:I,Generation_2!$A:$A,$B$182,Generation_2!$B:$B,$H188)-SUMIFS(Generation_2!$C:$C,Generation_2!$A:$A,$B$182,Generation_2!$B:$B,$H188)</f>
        <v>-22.663633670208341</v>
      </c>
      <c r="P188" s="1">
        <f>SUMIFS(Generation_2!J:J,Generation_2!$A:$A,$B$182,Generation_2!$B:$B,$H188)-SUMIFS(Generation_2!$C:$C,Generation_2!$A:$A,$B$182,Generation_2!$B:$B,$H188)</f>
        <v>-18.199119129144293</v>
      </c>
      <c r="Q188" s="1">
        <f>SUMIFS(Generation_2!K:K,Generation_2!$A:$A,$B$182,Generation_2!$B:$B,$H188)-SUMIFS(Generation_2!$C:$C,Generation_2!$A:$A,$B$182,Generation_2!$B:$B,$H188)</f>
        <v>-50.697692333185728</v>
      </c>
      <c r="R188" s="1">
        <f>SUMIFS(Generation_2!L:L,Generation_2!$A:$A,$B$182,Generation_2!$B:$B,$H188)-SUMIFS(Generation_2!$C:$C,Generation_2!$A:$A,$B$182,Generation_2!$B:$B,$H188)</f>
        <v>11.694759716053809</v>
      </c>
      <c r="S188" s="1">
        <f>SUMIFS(Generation_2!M:M,Generation_2!$A:$A,$B$182,Generation_2!$B:$B,$H188)-SUMIFS(Generation_2!$C:$C,Generation_2!$A:$A,$B$182,Generation_2!$B:$B,$H188)</f>
        <v>-45.160923181637813</v>
      </c>
      <c r="T188" s="1">
        <f>SUMIFS(Generation_2!N:N,Generation_2!$A:$A,$B$182,Generation_2!$B:$B,$H188)-SUMIFS(Generation_2!$C:$C,Generation_2!$A:$A,$B$182,Generation_2!$B:$B,$H188)</f>
        <v>78.458467893325789</v>
      </c>
      <c r="U188" s="1">
        <f>SUMIFS(Generation_2!O:O,Generation_2!$A:$A,$B$182,Generation_2!$B:$B,$H188)-SUMIFS(Generation_2!$C:$C,Generation_2!$A:$A,$B$182,Generation_2!$B:$B,$H188)</f>
        <v>-11.138803730170451</v>
      </c>
      <c r="V188" s="1">
        <f>SUMIFS(Generation_2!P:P,Generation_2!$A:$A,$B$182,Generation_2!$B:$B,$H188)-SUMIFS(Generation_2!$C:$C,Generation_2!$A:$A,$B$182,Generation_2!$B:$B,$H188)</f>
        <v>3.995865525930455</v>
      </c>
      <c r="W188" s="1">
        <f>SUMIFS(Generation_2!Q:Q,Generation_2!$A:$A,$B$182,Generation_2!$B:$B,$H188)-SUMIFS(Generation_2!$C:$C,Generation_2!$A:$A,$B$182,Generation_2!$B:$B,$H188)</f>
        <v>113.28179686094875</v>
      </c>
      <c r="X188" s="1">
        <f>SUMIFS(Generation_2!R:R,Generation_2!$A:$A,$B$182,Generation_2!$B:$B,$H188)-SUMIFS(Generation_2!$C:$C,Generation_2!$A:$A,$B$182,Generation_2!$B:$B,$H188)</f>
        <v>178.96845047524118</v>
      </c>
      <c r="Y188" s="1">
        <f>SUMIFS(Generation_2!S:S,Generation_2!$A:$A,$B$182,Generation_2!$B:$B,$H188)-SUMIFS(Generation_2!$C:$C,Generation_2!$A:$A,$B$182,Generation_2!$B:$B,$H188)</f>
        <v>1532.6476473096695</v>
      </c>
      <c r="Z188" s="1">
        <f>SUMIFS(Generation_2!T:T,Generation_2!$A:$A,$B$182,Generation_2!$B:$B,$H188)-SUMIFS(Generation_2!$C:$C,Generation_2!$A:$A,$B$182,Generation_2!$B:$B,$H188)</f>
        <v>522.76644110616394</v>
      </c>
      <c r="AA188" s="1">
        <f>SUMIFS(Generation_2!U:U,Generation_2!$A:$A,$B$182,Generation_2!$B:$B,$H188)-SUMIFS(Generation_2!$C:$C,Generation_2!$A:$A,$B$182,Generation_2!$B:$B,$H188)</f>
        <v>275.0014116989521</v>
      </c>
      <c r="AB188" s="1">
        <f>SUMIFS(Generation_2!V:V,Generation_2!$A:$A,$B$182,Generation_2!$B:$B,$H188)-SUMIFS(Generation_2!$C:$C,Generation_2!$A:$A,$B$182,Generation_2!$B:$B,$H188)</f>
        <v>1127.3337039499102</v>
      </c>
      <c r="AC188" s="1">
        <f>SUMIFS(Generation_2!W:W,Generation_2!$A:$A,$B$182,Generation_2!$B:$B,$H188)-SUMIFS(Generation_2!$C:$C,Generation_2!$A:$A,$B$182,Generation_2!$B:$B,$H188)</f>
        <v>195.32419480605597</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-2734.5325889727956</v>
      </c>
      <c r="K189" s="1">
        <f>SUMIFS(Generation_2!E:E,Generation_2!$A:$A,$B$182,Generation_2!$B:$B,$H189)-SUMIFS(Generation_2!$C:$C,Generation_2!$A:$A,$B$182,Generation_2!$B:$B,$H189)</f>
        <v>-2874.4749761244038</v>
      </c>
      <c r="L189" s="1">
        <f>SUMIFS(Generation_2!F:F,Generation_2!$A:$A,$B$182,Generation_2!$B:$B,$H189)-SUMIFS(Generation_2!$C:$C,Generation_2!$A:$A,$B$182,Generation_2!$B:$B,$H189)</f>
        <v>459.83976044124211</v>
      </c>
      <c r="M189" s="1">
        <f>SUMIFS(Generation_2!G:G,Generation_2!$A:$A,$B$182,Generation_2!$B:$B,$H189)-SUMIFS(Generation_2!$C:$C,Generation_2!$A:$A,$B$182,Generation_2!$B:$B,$H189)</f>
        <v>-1976.4130730787729</v>
      </c>
      <c r="N189" s="1">
        <f>SUMIFS(Generation_2!H:H,Generation_2!$A:$A,$B$182,Generation_2!$B:$B,$H189)-SUMIFS(Generation_2!$C:$C,Generation_2!$A:$A,$B$182,Generation_2!$B:$B,$H189)</f>
        <v>427.23101774770112</v>
      </c>
      <c r="O189" s="1">
        <f>SUMIFS(Generation_2!I:I,Generation_2!$A:$A,$B$182,Generation_2!$B:$B,$H189)-SUMIFS(Generation_2!$C:$C,Generation_2!$A:$A,$B$182,Generation_2!$B:$B,$H189)</f>
        <v>-5702.5288469817715</v>
      </c>
      <c r="P189" s="1">
        <f>SUMIFS(Generation_2!J:J,Generation_2!$A:$A,$B$182,Generation_2!$B:$B,$H189)-SUMIFS(Generation_2!$C:$C,Generation_2!$A:$A,$B$182,Generation_2!$B:$B,$H189)</f>
        <v>1845.1664810166367</v>
      </c>
      <c r="Q189" s="1">
        <f>SUMIFS(Generation_2!K:K,Generation_2!$A:$A,$B$182,Generation_2!$B:$B,$H189)-SUMIFS(Generation_2!$C:$C,Generation_2!$A:$A,$B$182,Generation_2!$B:$B,$H189)</f>
        <v>245.51067462836727</v>
      </c>
      <c r="R189" s="1">
        <f>SUMIFS(Generation_2!L:L,Generation_2!$A:$A,$B$182,Generation_2!$B:$B,$H189)-SUMIFS(Generation_2!$C:$C,Generation_2!$A:$A,$B$182,Generation_2!$B:$B,$H189)</f>
        <v>-2445.9822959218018</v>
      </c>
      <c r="S189" s="1">
        <f>SUMIFS(Generation_2!M:M,Generation_2!$A:$A,$B$182,Generation_2!$B:$B,$H189)-SUMIFS(Generation_2!$C:$C,Generation_2!$A:$A,$B$182,Generation_2!$B:$B,$H189)</f>
        <v>753.25777243490666</v>
      </c>
      <c r="T189" s="1">
        <f>SUMIFS(Generation_2!N:N,Generation_2!$A:$A,$B$182,Generation_2!$B:$B,$H189)-SUMIFS(Generation_2!$C:$C,Generation_2!$A:$A,$B$182,Generation_2!$B:$B,$H189)</f>
        <v>-1691.1396266908378</v>
      </c>
      <c r="U189" s="1">
        <f>SUMIFS(Generation_2!O:O,Generation_2!$A:$A,$B$182,Generation_2!$B:$B,$H189)-SUMIFS(Generation_2!$C:$C,Generation_2!$A:$A,$B$182,Generation_2!$B:$B,$H189)</f>
        <v>-1835.0493991696967</v>
      </c>
      <c r="V189" s="1">
        <f>SUMIFS(Generation_2!P:P,Generation_2!$A:$A,$B$182,Generation_2!$B:$B,$H189)-SUMIFS(Generation_2!$C:$C,Generation_2!$A:$A,$B$182,Generation_2!$B:$B,$H189)</f>
        <v>772.13736648056147</v>
      </c>
      <c r="W189" s="1">
        <f>SUMIFS(Generation_2!Q:Q,Generation_2!$A:$A,$B$182,Generation_2!$B:$B,$H189)-SUMIFS(Generation_2!$C:$C,Generation_2!$A:$A,$B$182,Generation_2!$B:$B,$H189)</f>
        <v>-1360.7009022437778</v>
      </c>
      <c r="X189" s="1">
        <f>SUMIFS(Generation_2!R:R,Generation_2!$A:$A,$B$182,Generation_2!$B:$B,$H189)-SUMIFS(Generation_2!$C:$C,Generation_2!$A:$A,$B$182,Generation_2!$B:$B,$H189)</f>
        <v>653.0733475248162</v>
      </c>
      <c r="Y189" s="1">
        <f>SUMIFS(Generation_2!S:S,Generation_2!$A:$A,$B$182,Generation_2!$B:$B,$H189)-SUMIFS(Generation_2!$C:$C,Generation_2!$A:$A,$B$182,Generation_2!$B:$B,$H189)</f>
        <v>-6238.302834975033</v>
      </c>
      <c r="Z189" s="1">
        <f>SUMIFS(Generation_2!T:T,Generation_2!$A:$A,$B$182,Generation_2!$B:$B,$H189)-SUMIFS(Generation_2!$C:$C,Generation_2!$A:$A,$B$182,Generation_2!$B:$B,$H189)</f>
        <v>1566.5329698332025</v>
      </c>
      <c r="AA189" s="1">
        <f>SUMIFS(Generation_2!U:U,Generation_2!$A:$A,$B$182,Generation_2!$B:$B,$H189)-SUMIFS(Generation_2!$C:$C,Generation_2!$A:$A,$B$182,Generation_2!$B:$B,$H189)</f>
        <v>-9.1777537335128727</v>
      </c>
      <c r="AB189" s="1">
        <f>SUMIFS(Generation_2!V:V,Generation_2!$A:$A,$B$182,Generation_2!$B:$B,$H189)-SUMIFS(Generation_2!$C:$C,Generation_2!$A:$A,$B$182,Generation_2!$B:$B,$H189)</f>
        <v>-3520.0554883729565</v>
      </c>
      <c r="AC189" s="1">
        <f>SUMIFS(Generation_2!W:W,Generation_2!$A:$A,$B$182,Generation_2!$B:$B,$H189)-SUMIFS(Generation_2!$C:$C,Generation_2!$A:$A,$B$182,Generation_2!$B:$B,$H189)</f>
        <v>-535.91920858034791</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72.228452778830842</v>
      </c>
      <c r="K190" s="1">
        <f>SUMIFS(Generation_2!E:E,Generation_2!$A:$A,$B$182,Generation_2!$B:$B,$H190)-SUMIFS(Generation_2!$C:$C,Generation_2!$A:$A,$B$182,Generation_2!$B:$B,$H190)</f>
        <v>28.953533728076593</v>
      </c>
      <c r="L190" s="1">
        <f>SUMIFS(Generation_2!F:F,Generation_2!$A:$A,$B$182,Generation_2!$B:$B,$H190)-SUMIFS(Generation_2!$C:$C,Generation_2!$A:$A,$B$182,Generation_2!$B:$B,$H190)</f>
        <v>388.99686998875904</v>
      </c>
      <c r="M190" s="1">
        <f>SUMIFS(Generation_2!G:G,Generation_2!$A:$A,$B$182,Generation_2!$B:$B,$H190)-SUMIFS(Generation_2!$C:$C,Generation_2!$A:$A,$B$182,Generation_2!$B:$B,$H190)</f>
        <v>1564.7250438404947</v>
      </c>
      <c r="N190" s="1">
        <f>SUMIFS(Generation_2!H:H,Generation_2!$A:$A,$B$182,Generation_2!$B:$B,$H190)-SUMIFS(Generation_2!$C:$C,Generation_2!$A:$A,$B$182,Generation_2!$B:$B,$H190)</f>
        <v>2351.1031086967118</v>
      </c>
      <c r="O190" s="1">
        <f>SUMIFS(Generation_2!I:I,Generation_2!$A:$A,$B$182,Generation_2!$B:$B,$H190)-SUMIFS(Generation_2!$C:$C,Generation_2!$A:$A,$B$182,Generation_2!$B:$B,$H190)</f>
        <v>4489.3281884521866</v>
      </c>
      <c r="P190" s="1">
        <f>SUMIFS(Generation_2!J:J,Generation_2!$A:$A,$B$182,Generation_2!$B:$B,$H190)-SUMIFS(Generation_2!$C:$C,Generation_2!$A:$A,$B$182,Generation_2!$B:$B,$H190)</f>
        <v>2649.4401556104094</v>
      </c>
      <c r="Q190" s="1">
        <f>SUMIFS(Generation_2!K:K,Generation_2!$A:$A,$B$182,Generation_2!$B:$B,$H190)-SUMIFS(Generation_2!$C:$C,Generation_2!$A:$A,$B$182,Generation_2!$B:$B,$H190)</f>
        <v>2988.8941931035915</v>
      </c>
      <c r="R190" s="1">
        <f>SUMIFS(Generation_2!L:L,Generation_2!$A:$A,$B$182,Generation_2!$B:$B,$H190)-SUMIFS(Generation_2!$C:$C,Generation_2!$A:$A,$B$182,Generation_2!$B:$B,$H190)</f>
        <v>5217.7737954345848</v>
      </c>
      <c r="S190" s="1">
        <f>SUMIFS(Generation_2!M:M,Generation_2!$A:$A,$B$182,Generation_2!$B:$B,$H190)-SUMIFS(Generation_2!$C:$C,Generation_2!$A:$A,$B$182,Generation_2!$B:$B,$H190)</f>
        <v>6768.568043165872</v>
      </c>
      <c r="T190" s="1">
        <f>SUMIFS(Generation_2!N:N,Generation_2!$A:$A,$B$182,Generation_2!$B:$B,$H190)-SUMIFS(Generation_2!$C:$C,Generation_2!$A:$A,$B$182,Generation_2!$B:$B,$H190)</f>
        <v>7197.3422152088979</v>
      </c>
      <c r="U190" s="1">
        <f>SUMIFS(Generation_2!O:O,Generation_2!$A:$A,$B$182,Generation_2!$B:$B,$H190)-SUMIFS(Generation_2!$C:$C,Generation_2!$A:$A,$B$182,Generation_2!$B:$B,$H190)</f>
        <v>7811.1615724933681</v>
      </c>
      <c r="V190" s="1">
        <f>SUMIFS(Generation_2!P:P,Generation_2!$A:$A,$B$182,Generation_2!$B:$B,$H190)-SUMIFS(Generation_2!$C:$C,Generation_2!$A:$A,$B$182,Generation_2!$B:$B,$H190)</f>
        <v>8839.8544670673764</v>
      </c>
      <c r="W190" s="1">
        <f>SUMIFS(Generation_2!Q:Q,Generation_2!$A:$A,$B$182,Generation_2!$B:$B,$H190)-SUMIFS(Generation_2!$C:$C,Generation_2!$A:$A,$B$182,Generation_2!$B:$B,$H190)</f>
        <v>12529.427815884563</v>
      </c>
      <c r="X190" s="1">
        <f>SUMIFS(Generation_2!R:R,Generation_2!$A:$A,$B$182,Generation_2!$B:$B,$H190)-SUMIFS(Generation_2!$C:$C,Generation_2!$A:$A,$B$182,Generation_2!$B:$B,$H190)</f>
        <v>13193.758150264581</v>
      </c>
      <c r="Y190" s="1">
        <f>SUMIFS(Generation_2!S:S,Generation_2!$A:$A,$B$182,Generation_2!$B:$B,$H190)-SUMIFS(Generation_2!$C:$C,Generation_2!$A:$A,$B$182,Generation_2!$B:$B,$H190)</f>
        <v>15504.306826177584</v>
      </c>
      <c r="Z190" s="1">
        <f>SUMIFS(Generation_2!T:T,Generation_2!$A:$A,$B$182,Generation_2!$B:$B,$H190)-SUMIFS(Generation_2!$C:$C,Generation_2!$A:$A,$B$182,Generation_2!$B:$B,$H190)</f>
        <v>15448.703546381406</v>
      </c>
      <c r="AA190" s="1">
        <f>SUMIFS(Generation_2!U:U,Generation_2!$A:$A,$B$182,Generation_2!$B:$B,$H190)-SUMIFS(Generation_2!$C:$C,Generation_2!$A:$A,$B$182,Generation_2!$B:$B,$H190)</f>
        <v>15360.453035095477</v>
      </c>
      <c r="AB190" s="1">
        <f>SUMIFS(Generation_2!V:V,Generation_2!$A:$A,$B$182,Generation_2!$B:$B,$H190)-SUMIFS(Generation_2!$C:$C,Generation_2!$A:$A,$B$182,Generation_2!$B:$B,$H190)</f>
        <v>18462.170344321861</v>
      </c>
      <c r="AC190" s="1">
        <f>SUMIFS(Generation_2!W:W,Generation_2!$A:$A,$B$182,Generation_2!$B:$B,$H190)-SUMIFS(Generation_2!$C:$C,Generation_2!$A:$A,$B$182,Generation_2!$B:$B,$H190)</f>
        <v>19536.149162274451</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75.677640020055208</v>
      </c>
      <c r="K191" s="1">
        <f>SUMIFS(Generation_2!E:E,Generation_2!$A:$A,$B$182,Generation_2!$B:$B,$H191)-SUMIFS(Generation_2!$C:$C,Generation_2!$A:$A,$B$182,Generation_2!$B:$B,$H191)</f>
        <v>173.41050160311624</v>
      </c>
      <c r="L191" s="1">
        <f>SUMIFS(Generation_2!F:F,Generation_2!$A:$A,$B$182,Generation_2!$B:$B,$H191)-SUMIFS(Generation_2!$C:$C,Generation_2!$A:$A,$B$182,Generation_2!$B:$B,$H191)</f>
        <v>260.49274678664057</v>
      </c>
      <c r="M191" s="1">
        <f>SUMIFS(Generation_2!G:G,Generation_2!$A:$A,$B$182,Generation_2!$B:$B,$H191)-SUMIFS(Generation_2!$C:$C,Generation_2!$A:$A,$B$182,Generation_2!$B:$B,$H191)</f>
        <v>327.07978490918225</v>
      </c>
      <c r="N191" s="1">
        <f>SUMIFS(Generation_2!H:H,Generation_2!$A:$A,$B$182,Generation_2!$B:$B,$H191)-SUMIFS(Generation_2!$C:$C,Generation_2!$A:$A,$B$182,Generation_2!$B:$B,$H191)</f>
        <v>404.71845169141631</v>
      </c>
      <c r="O191" s="1">
        <f>SUMIFS(Generation_2!I:I,Generation_2!$A:$A,$B$182,Generation_2!$B:$B,$H191)-SUMIFS(Generation_2!$C:$C,Generation_2!$A:$A,$B$182,Generation_2!$B:$B,$H191)</f>
        <v>479.76770997438967</v>
      </c>
      <c r="P191" s="1">
        <f>SUMIFS(Generation_2!J:J,Generation_2!$A:$A,$B$182,Generation_2!$B:$B,$H191)-SUMIFS(Generation_2!$C:$C,Generation_2!$A:$A,$B$182,Generation_2!$B:$B,$H191)</f>
        <v>553.92577611551201</v>
      </c>
      <c r="Q191" s="1">
        <f>SUMIFS(Generation_2!K:K,Generation_2!$A:$A,$B$182,Generation_2!$B:$B,$H191)-SUMIFS(Generation_2!$C:$C,Generation_2!$A:$A,$B$182,Generation_2!$B:$B,$H191)</f>
        <v>628.67131655503476</v>
      </c>
      <c r="R191" s="1">
        <f>SUMIFS(Generation_2!L:L,Generation_2!$A:$A,$B$182,Generation_2!$B:$B,$H191)-SUMIFS(Generation_2!$C:$C,Generation_2!$A:$A,$B$182,Generation_2!$B:$B,$H191)</f>
        <v>670.11620408458089</v>
      </c>
      <c r="S191" s="1">
        <f>SUMIFS(Generation_2!M:M,Generation_2!$A:$A,$B$182,Generation_2!$B:$B,$H191)-SUMIFS(Generation_2!$C:$C,Generation_2!$A:$A,$B$182,Generation_2!$B:$B,$H191)</f>
        <v>679.60459946481433</v>
      </c>
      <c r="T191" s="1">
        <f>SUMIFS(Generation_2!N:N,Generation_2!$A:$A,$B$182,Generation_2!$B:$B,$H191)-SUMIFS(Generation_2!$C:$C,Generation_2!$A:$A,$B$182,Generation_2!$B:$B,$H191)</f>
        <v>666.85018288202809</v>
      </c>
      <c r="U191" s="1">
        <f>SUMIFS(Generation_2!O:O,Generation_2!$A:$A,$B$182,Generation_2!$B:$B,$H191)-SUMIFS(Generation_2!$C:$C,Generation_2!$A:$A,$B$182,Generation_2!$B:$B,$H191)</f>
        <v>644.51094848229536</v>
      </c>
      <c r="V191" s="1">
        <f>SUMIFS(Generation_2!P:P,Generation_2!$A:$A,$B$182,Generation_2!$B:$B,$H191)-SUMIFS(Generation_2!$C:$C,Generation_2!$A:$A,$B$182,Generation_2!$B:$B,$H191)</f>
        <v>642.81432028554627</v>
      </c>
      <c r="W191" s="1">
        <f>SUMIFS(Generation_2!Q:Q,Generation_2!$A:$A,$B$182,Generation_2!$B:$B,$H191)-SUMIFS(Generation_2!$C:$C,Generation_2!$A:$A,$B$182,Generation_2!$B:$B,$H191)</f>
        <v>665.91923205790545</v>
      </c>
      <c r="X191" s="1">
        <f>SUMIFS(Generation_2!R:R,Generation_2!$A:$A,$B$182,Generation_2!$B:$B,$H191)-SUMIFS(Generation_2!$C:$C,Generation_2!$A:$A,$B$182,Generation_2!$B:$B,$H191)</f>
        <v>722.10671540248086</v>
      </c>
      <c r="Y191" s="1">
        <f>SUMIFS(Generation_2!S:S,Generation_2!$A:$A,$B$182,Generation_2!$B:$B,$H191)-SUMIFS(Generation_2!$C:$C,Generation_2!$A:$A,$B$182,Generation_2!$B:$B,$H191)</f>
        <v>776.49554990749334</v>
      </c>
      <c r="Z191" s="1">
        <f>SUMIFS(Generation_2!T:T,Generation_2!$A:$A,$B$182,Generation_2!$B:$B,$H191)-SUMIFS(Generation_2!$C:$C,Generation_2!$A:$A,$B$182,Generation_2!$B:$B,$H191)</f>
        <v>825.10169622740227</v>
      </c>
      <c r="AA191" s="1">
        <f>SUMIFS(Generation_2!U:U,Generation_2!$A:$A,$B$182,Generation_2!$B:$B,$H191)-SUMIFS(Generation_2!$C:$C,Generation_2!$A:$A,$B$182,Generation_2!$B:$B,$H191)</f>
        <v>871.91282057577905</v>
      </c>
      <c r="AB191" s="1">
        <f>SUMIFS(Generation_2!V:V,Generation_2!$A:$A,$B$182,Generation_2!$B:$B,$H191)-SUMIFS(Generation_2!$C:$C,Generation_2!$A:$A,$B$182,Generation_2!$B:$B,$H191)</f>
        <v>915.11384908172931</v>
      </c>
      <c r="AC191" s="1">
        <f>SUMIFS(Generation_2!W:W,Generation_2!$A:$A,$B$182,Generation_2!$B:$B,$H191)-SUMIFS(Generation_2!$C:$C,Generation_2!$A:$A,$B$182,Generation_2!$B:$B,$H191)</f>
        <v>941.28148995637753</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1074.0575787238413</v>
      </c>
      <c r="K192" s="1">
        <f>SUMIFS(Generation_2!E:E,Generation_2!$A:$A,$B$182,Generation_2!$B:$B,$H192)-SUMIFS(Generation_2!$C:$C,Generation_2!$A:$A,$B$182,Generation_2!$B:$B,$H192)</f>
        <v>1275.6954110304177</v>
      </c>
      <c r="L192" s="1">
        <f>SUMIFS(Generation_2!F:F,Generation_2!$A:$A,$B$182,Generation_2!$B:$B,$H192)-SUMIFS(Generation_2!$C:$C,Generation_2!$A:$A,$B$182,Generation_2!$B:$B,$H192)</f>
        <v>1636.5325153832746</v>
      </c>
      <c r="M192" s="1">
        <f>SUMIFS(Generation_2!G:G,Generation_2!$A:$A,$B$182,Generation_2!$B:$B,$H192)-SUMIFS(Generation_2!$C:$C,Generation_2!$A:$A,$B$182,Generation_2!$B:$B,$H192)</f>
        <v>3585.8258038362328</v>
      </c>
      <c r="N192" s="1">
        <f>SUMIFS(Generation_2!H:H,Generation_2!$A:$A,$B$182,Generation_2!$B:$B,$H192)-SUMIFS(Generation_2!$C:$C,Generation_2!$A:$A,$B$182,Generation_2!$B:$B,$H192)</f>
        <v>5761.3582605051852</v>
      </c>
      <c r="O192" s="1">
        <f>SUMIFS(Generation_2!I:I,Generation_2!$A:$A,$B$182,Generation_2!$B:$B,$H192)-SUMIFS(Generation_2!$C:$C,Generation_2!$A:$A,$B$182,Generation_2!$B:$B,$H192)</f>
        <v>7148.9536900823368</v>
      </c>
      <c r="P192" s="1">
        <f>SUMIFS(Generation_2!J:J,Generation_2!$A:$A,$B$182,Generation_2!$B:$B,$H192)-SUMIFS(Generation_2!$C:$C,Generation_2!$A:$A,$B$182,Generation_2!$B:$B,$H192)</f>
        <v>8838.4030421887146</v>
      </c>
      <c r="Q192" s="1">
        <f>SUMIFS(Generation_2!K:K,Generation_2!$A:$A,$B$182,Generation_2!$B:$B,$H192)-SUMIFS(Generation_2!$C:$C,Generation_2!$A:$A,$B$182,Generation_2!$B:$B,$H192)</f>
        <v>9813.9805179237883</v>
      </c>
      <c r="R192" s="1">
        <f>SUMIFS(Generation_2!L:L,Generation_2!$A:$A,$B$182,Generation_2!$B:$B,$H192)-SUMIFS(Generation_2!$C:$C,Generation_2!$A:$A,$B$182,Generation_2!$B:$B,$H192)</f>
        <v>15730.834004704928</v>
      </c>
      <c r="S192" s="1">
        <f>SUMIFS(Generation_2!M:M,Generation_2!$A:$A,$B$182,Generation_2!$B:$B,$H192)-SUMIFS(Generation_2!$C:$C,Generation_2!$A:$A,$B$182,Generation_2!$B:$B,$H192)</f>
        <v>21613.648803507596</v>
      </c>
      <c r="T192" s="1">
        <f>SUMIFS(Generation_2!N:N,Generation_2!$A:$A,$B$182,Generation_2!$B:$B,$H192)-SUMIFS(Generation_2!$C:$C,Generation_2!$A:$A,$B$182,Generation_2!$B:$B,$H192)</f>
        <v>29213.961298155191</v>
      </c>
      <c r="U192" s="1">
        <f>SUMIFS(Generation_2!O:O,Generation_2!$A:$A,$B$182,Generation_2!$B:$B,$H192)-SUMIFS(Generation_2!$C:$C,Generation_2!$A:$A,$B$182,Generation_2!$B:$B,$H192)</f>
        <v>28263.360548210359</v>
      </c>
      <c r="V192" s="1">
        <f>SUMIFS(Generation_2!P:P,Generation_2!$A:$A,$B$182,Generation_2!$B:$B,$H192)-SUMIFS(Generation_2!$C:$C,Generation_2!$A:$A,$B$182,Generation_2!$B:$B,$H192)</f>
        <v>30935.075392618397</v>
      </c>
      <c r="W192" s="1">
        <f>SUMIFS(Generation_2!Q:Q,Generation_2!$A:$A,$B$182,Generation_2!$B:$B,$H192)-SUMIFS(Generation_2!$C:$C,Generation_2!$A:$A,$B$182,Generation_2!$B:$B,$H192)</f>
        <v>47869.592583703488</v>
      </c>
      <c r="X192" s="1">
        <f>SUMIFS(Generation_2!R:R,Generation_2!$A:$A,$B$182,Generation_2!$B:$B,$H192)-SUMIFS(Generation_2!$C:$C,Generation_2!$A:$A,$B$182,Generation_2!$B:$B,$H192)</f>
        <v>52886.465637508605</v>
      </c>
      <c r="Y192" s="1">
        <f>SUMIFS(Generation_2!S:S,Generation_2!$A:$A,$B$182,Generation_2!$B:$B,$H192)-SUMIFS(Generation_2!$C:$C,Generation_2!$A:$A,$B$182,Generation_2!$B:$B,$H192)</f>
        <v>62307.076949545415</v>
      </c>
      <c r="Z192" s="1">
        <f>SUMIFS(Generation_2!T:T,Generation_2!$A:$A,$B$182,Generation_2!$B:$B,$H192)-SUMIFS(Generation_2!$C:$C,Generation_2!$A:$A,$B$182,Generation_2!$B:$B,$H192)</f>
        <v>64971.317424142486</v>
      </c>
      <c r="AA192" s="1">
        <f>SUMIFS(Generation_2!U:U,Generation_2!$A:$A,$B$182,Generation_2!$B:$B,$H192)-SUMIFS(Generation_2!$C:$C,Generation_2!$A:$A,$B$182,Generation_2!$B:$B,$H192)</f>
        <v>63715.441247529685</v>
      </c>
      <c r="AB192" s="1">
        <f>SUMIFS(Generation_2!V:V,Generation_2!$A:$A,$B$182,Generation_2!$B:$B,$H192)-SUMIFS(Generation_2!$C:$C,Generation_2!$A:$A,$B$182,Generation_2!$B:$B,$H192)</f>
        <v>61564.165116540375</v>
      </c>
      <c r="AC192" s="1">
        <f>SUMIFS(Generation_2!W:W,Generation_2!$A:$A,$B$182,Generation_2!$B:$B,$H192)-SUMIFS(Generation_2!$C:$C,Generation_2!$A:$A,$B$182,Generation_2!$B:$B,$H192)</f>
        <v>61841.061157103584</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2609.5231455561516</v>
      </c>
      <c r="K193" s="1">
        <f>SUMIFS(Generation_2!E:E,Generation_2!$A:$A,$B$182,Generation_2!$B:$B,$H193)-SUMIFS(Generation_2!$C:$C,Generation_2!$A:$A,$B$182,Generation_2!$B:$B,$H193)</f>
        <v>2195.9283718217321</v>
      </c>
      <c r="L193" s="1">
        <f>SUMIFS(Generation_2!F:F,Generation_2!$A:$A,$B$182,Generation_2!$B:$B,$H193)-SUMIFS(Generation_2!$C:$C,Generation_2!$A:$A,$B$182,Generation_2!$B:$B,$H193)</f>
        <v>2825.2148934683464</v>
      </c>
      <c r="M193" s="1">
        <f>SUMIFS(Generation_2!G:G,Generation_2!$A:$A,$B$182,Generation_2!$B:$B,$H193)-SUMIFS(Generation_2!$C:$C,Generation_2!$A:$A,$B$182,Generation_2!$B:$B,$H193)</f>
        <v>4434.1226973580888</v>
      </c>
      <c r="N193" s="1">
        <f>SUMIFS(Generation_2!H:H,Generation_2!$A:$A,$B$182,Generation_2!$B:$B,$H193)-SUMIFS(Generation_2!$C:$C,Generation_2!$A:$A,$B$182,Generation_2!$B:$B,$H193)</f>
        <v>7414.6743659461317</v>
      </c>
      <c r="O193" s="1">
        <f>SUMIFS(Generation_2!I:I,Generation_2!$A:$A,$B$182,Generation_2!$B:$B,$H193)-SUMIFS(Generation_2!$C:$C,Generation_2!$A:$A,$B$182,Generation_2!$B:$B,$H193)</f>
        <v>12692.240358742514</v>
      </c>
      <c r="P193" s="1">
        <f>SUMIFS(Generation_2!J:J,Generation_2!$A:$A,$B$182,Generation_2!$B:$B,$H193)-SUMIFS(Generation_2!$C:$C,Generation_2!$A:$A,$B$182,Generation_2!$B:$B,$H193)</f>
        <v>9843.1774855557887</v>
      </c>
      <c r="Q193" s="1">
        <f>SUMIFS(Generation_2!K:K,Generation_2!$A:$A,$B$182,Generation_2!$B:$B,$H193)-SUMIFS(Generation_2!$C:$C,Generation_2!$A:$A,$B$182,Generation_2!$B:$B,$H193)</f>
        <v>11239.252131789715</v>
      </c>
      <c r="R193" s="1">
        <f>SUMIFS(Generation_2!L:L,Generation_2!$A:$A,$B$182,Generation_2!$B:$B,$H193)-SUMIFS(Generation_2!$C:$C,Generation_2!$A:$A,$B$182,Generation_2!$B:$B,$H193)</f>
        <v>15175.877522597453</v>
      </c>
      <c r="S193" s="1">
        <f>SUMIFS(Generation_2!M:M,Generation_2!$A:$A,$B$182,Generation_2!$B:$B,$H193)-SUMIFS(Generation_2!$C:$C,Generation_2!$A:$A,$B$182,Generation_2!$B:$B,$H193)</f>
        <v>18631.208501613717</v>
      </c>
      <c r="T193" s="1">
        <f>SUMIFS(Generation_2!N:N,Generation_2!$A:$A,$B$182,Generation_2!$B:$B,$H193)-SUMIFS(Generation_2!$C:$C,Generation_2!$A:$A,$B$182,Generation_2!$B:$B,$H193)</f>
        <v>21158.658877620263</v>
      </c>
      <c r="U193" s="1">
        <f>SUMIFS(Generation_2!O:O,Generation_2!$A:$A,$B$182,Generation_2!$B:$B,$H193)-SUMIFS(Generation_2!$C:$C,Generation_2!$A:$A,$B$182,Generation_2!$B:$B,$H193)</f>
        <v>23595.550067511074</v>
      </c>
      <c r="V193" s="1">
        <f>SUMIFS(Generation_2!P:P,Generation_2!$A:$A,$B$182,Generation_2!$B:$B,$H193)-SUMIFS(Generation_2!$C:$C,Generation_2!$A:$A,$B$182,Generation_2!$B:$B,$H193)</f>
        <v>23682.665676381512</v>
      </c>
      <c r="W193" s="1">
        <f>SUMIFS(Generation_2!Q:Q,Generation_2!$A:$A,$B$182,Generation_2!$B:$B,$H193)-SUMIFS(Generation_2!$C:$C,Generation_2!$A:$A,$B$182,Generation_2!$B:$B,$H193)</f>
        <v>34071.168473301739</v>
      </c>
      <c r="X193" s="1">
        <f>SUMIFS(Generation_2!R:R,Generation_2!$A:$A,$B$182,Generation_2!$B:$B,$H193)-SUMIFS(Generation_2!$C:$C,Generation_2!$A:$A,$B$182,Generation_2!$B:$B,$H193)</f>
        <v>34293.799498720306</v>
      </c>
      <c r="Y193" s="1">
        <f>SUMIFS(Generation_2!S:S,Generation_2!$A:$A,$B$182,Generation_2!$B:$B,$H193)-SUMIFS(Generation_2!$C:$C,Generation_2!$A:$A,$B$182,Generation_2!$B:$B,$H193)</f>
        <v>38677.67969221565</v>
      </c>
      <c r="Z193" s="1">
        <f>SUMIFS(Generation_2!T:T,Generation_2!$A:$A,$B$182,Generation_2!$B:$B,$H193)-SUMIFS(Generation_2!$C:$C,Generation_2!$A:$A,$B$182,Generation_2!$B:$B,$H193)</f>
        <v>32162.92768080633</v>
      </c>
      <c r="AA193" s="1">
        <f>SUMIFS(Generation_2!U:U,Generation_2!$A:$A,$B$182,Generation_2!$B:$B,$H193)-SUMIFS(Generation_2!$C:$C,Generation_2!$A:$A,$B$182,Generation_2!$B:$B,$H193)</f>
        <v>36388.77692451785</v>
      </c>
      <c r="AB193" s="1">
        <f>SUMIFS(Generation_2!V:V,Generation_2!$A:$A,$B$182,Generation_2!$B:$B,$H193)-SUMIFS(Generation_2!$C:$C,Generation_2!$A:$A,$B$182,Generation_2!$B:$B,$H193)</f>
        <v>44196.75016998122</v>
      </c>
      <c r="AC193" s="1">
        <f>SUMIFS(Generation_2!W:W,Generation_2!$A:$A,$B$182,Generation_2!$B:$B,$H193)-SUMIFS(Generation_2!$C:$C,Generation_2!$A:$A,$B$182,Generation_2!$B:$B,$H193)</f>
        <v>46213.866977054982</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2273.6183986241012</v>
      </c>
      <c r="K194" s="1">
        <f>SUMIFS(Generation_2!E:E,Generation_2!$A:$A,$B$182,Generation_2!$B:$B,$H194)-SUMIFS(Generation_2!$C:$C,Generation_2!$A:$A,$B$182,Generation_2!$B:$B,$H194)</f>
        <v>4109.2286238079978</v>
      </c>
      <c r="L194" s="1">
        <f>SUMIFS(Generation_2!F:F,Generation_2!$A:$A,$B$182,Generation_2!$B:$B,$H194)-SUMIFS(Generation_2!$C:$C,Generation_2!$A:$A,$B$182,Generation_2!$B:$B,$H194)</f>
        <v>5937.7627361198975</v>
      </c>
      <c r="M194" s="1">
        <f>SUMIFS(Generation_2!G:G,Generation_2!$A:$A,$B$182,Generation_2!$B:$B,$H194)-SUMIFS(Generation_2!$C:$C,Generation_2!$A:$A,$B$182,Generation_2!$B:$B,$H194)</f>
        <v>7187.5843757974981</v>
      </c>
      <c r="N194" s="1">
        <f>SUMIFS(Generation_2!H:H,Generation_2!$A:$A,$B$182,Generation_2!$B:$B,$H194)-SUMIFS(Generation_2!$C:$C,Generation_2!$A:$A,$B$182,Generation_2!$B:$B,$H194)</f>
        <v>7599.1035033088956</v>
      </c>
      <c r="O194" s="1">
        <f>SUMIFS(Generation_2!I:I,Generation_2!$A:$A,$B$182,Generation_2!$B:$B,$H194)-SUMIFS(Generation_2!$C:$C,Generation_2!$A:$A,$B$182,Generation_2!$B:$B,$H194)</f>
        <v>8050.5468717871008</v>
      </c>
      <c r="P194" s="1">
        <f>SUMIFS(Generation_2!J:J,Generation_2!$A:$A,$B$182,Generation_2!$B:$B,$H194)-SUMIFS(Generation_2!$C:$C,Generation_2!$A:$A,$B$182,Generation_2!$B:$B,$H194)</f>
        <v>8509.1390456535955</v>
      </c>
      <c r="Q194" s="1">
        <f>SUMIFS(Generation_2!K:K,Generation_2!$A:$A,$B$182,Generation_2!$B:$B,$H194)-SUMIFS(Generation_2!$C:$C,Generation_2!$A:$A,$B$182,Generation_2!$B:$B,$H194)</f>
        <v>8985.1368036093991</v>
      </c>
      <c r="R194" s="1">
        <f>SUMIFS(Generation_2!L:L,Generation_2!$A:$A,$B$182,Generation_2!$B:$B,$H194)-SUMIFS(Generation_2!$C:$C,Generation_2!$A:$A,$B$182,Generation_2!$B:$B,$H194)</f>
        <v>9432.5475223741923</v>
      </c>
      <c r="S194" s="1">
        <f>SUMIFS(Generation_2!M:M,Generation_2!$A:$A,$B$182,Generation_2!$B:$B,$H194)-SUMIFS(Generation_2!$C:$C,Generation_2!$A:$A,$B$182,Generation_2!$B:$B,$H194)</f>
        <v>9941.6182524465985</v>
      </c>
      <c r="T194" s="1">
        <f>SUMIFS(Generation_2!N:N,Generation_2!$A:$A,$B$182,Generation_2!$B:$B,$H194)-SUMIFS(Generation_2!$C:$C,Generation_2!$A:$A,$B$182,Generation_2!$B:$B,$H194)</f>
        <v>10610.911234994099</v>
      </c>
      <c r="U194" s="1">
        <f>SUMIFS(Generation_2!O:O,Generation_2!$A:$A,$B$182,Generation_2!$B:$B,$H194)-SUMIFS(Generation_2!$C:$C,Generation_2!$A:$A,$B$182,Generation_2!$B:$B,$H194)</f>
        <v>11575.253428517903</v>
      </c>
      <c r="V194" s="1">
        <f>SUMIFS(Generation_2!P:P,Generation_2!$A:$A,$B$182,Generation_2!$B:$B,$H194)-SUMIFS(Generation_2!$C:$C,Generation_2!$A:$A,$B$182,Generation_2!$B:$B,$H194)</f>
        <v>12930.410122766596</v>
      </c>
      <c r="W194" s="1">
        <f>SUMIFS(Generation_2!Q:Q,Generation_2!$A:$A,$B$182,Generation_2!$B:$B,$H194)-SUMIFS(Generation_2!$C:$C,Generation_2!$A:$A,$B$182,Generation_2!$B:$B,$H194)</f>
        <v>15030.921336827196</v>
      </c>
      <c r="X194" s="1">
        <f>SUMIFS(Generation_2!R:R,Generation_2!$A:$A,$B$182,Generation_2!$B:$B,$H194)-SUMIFS(Generation_2!$C:$C,Generation_2!$A:$A,$B$182,Generation_2!$B:$B,$H194)</f>
        <v>16871.723594584801</v>
      </c>
      <c r="Y194" s="1">
        <f>SUMIFS(Generation_2!S:S,Generation_2!$A:$A,$B$182,Generation_2!$B:$B,$H194)-SUMIFS(Generation_2!$C:$C,Generation_2!$A:$A,$B$182,Generation_2!$B:$B,$H194)</f>
        <v>18059.199086672794</v>
      </c>
      <c r="Z194" s="1">
        <f>SUMIFS(Generation_2!T:T,Generation_2!$A:$A,$B$182,Generation_2!$B:$B,$H194)-SUMIFS(Generation_2!$C:$C,Generation_2!$A:$A,$B$182,Generation_2!$B:$B,$H194)</f>
        <v>19125.403394488603</v>
      </c>
      <c r="AA194" s="1">
        <f>SUMIFS(Generation_2!U:U,Generation_2!$A:$A,$B$182,Generation_2!$B:$B,$H194)-SUMIFS(Generation_2!$C:$C,Generation_2!$A:$A,$B$182,Generation_2!$B:$B,$H194)</f>
        <v>20130.465102486298</v>
      </c>
      <c r="AB194" s="1">
        <f>SUMIFS(Generation_2!V:V,Generation_2!$A:$A,$B$182,Generation_2!$B:$B,$H194)-SUMIFS(Generation_2!$C:$C,Generation_2!$A:$A,$B$182,Generation_2!$B:$B,$H194)</f>
        <v>21384.725299454207</v>
      </c>
      <c r="AC194" s="1">
        <f>SUMIFS(Generation_2!W:W,Generation_2!$A:$A,$B$182,Generation_2!$B:$B,$H194)-SUMIFS(Generation_2!$C:$C,Generation_2!$A:$A,$B$182,Generation_2!$B:$B,$H194)</f>
        <v>23022.539092180399</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-0.11064352544098466</v>
      </c>
      <c r="K196" s="1">
        <f>SUMIFS(Generation_2!E:E,Generation_2!$A:$A,$B$182,Generation_2!$B:$B,$H196)-SUMIFS(Generation_2!$C:$C,Generation_2!$A:$A,$B$182,Generation_2!$B:$B,$H196)</f>
        <v>0.12278981446894416</v>
      </c>
      <c r="L196" s="1">
        <f>SUMIFS(Generation_2!F:F,Generation_2!$A:$A,$B$182,Generation_2!$B:$B,$H196)-SUMIFS(Generation_2!$C:$C,Generation_2!$A:$A,$B$182,Generation_2!$B:$B,$H196)</f>
        <v>0.67968454418828772</v>
      </c>
      <c r="M196" s="1">
        <f>SUMIFS(Generation_2!G:G,Generation_2!$A:$A,$B$182,Generation_2!$B:$B,$H196)-SUMIFS(Generation_2!$C:$C,Generation_2!$A:$A,$B$182,Generation_2!$B:$B,$H196)</f>
        <v>1.0813942338645353</v>
      </c>
      <c r="N196" s="1">
        <f>SUMIFS(Generation_2!H:H,Generation_2!$A:$A,$B$182,Generation_2!$B:$B,$H196)-SUMIFS(Generation_2!$C:$C,Generation_2!$A:$A,$B$182,Generation_2!$B:$B,$H196)</f>
        <v>0.61094073303020735</v>
      </c>
      <c r="O196" s="1">
        <f>SUMIFS(Generation_2!I:I,Generation_2!$A:$A,$B$182,Generation_2!$B:$B,$H196)-SUMIFS(Generation_2!$C:$C,Generation_2!$A:$A,$B$182,Generation_2!$B:$B,$H196)</f>
        <v>0.45953245383569108</v>
      </c>
      <c r="P196" s="1">
        <f>SUMIFS(Generation_2!J:J,Generation_2!$A:$A,$B$182,Generation_2!$B:$B,$H196)-SUMIFS(Generation_2!$C:$C,Generation_2!$A:$A,$B$182,Generation_2!$B:$B,$H196)</f>
        <v>0.98194696383807334</v>
      </c>
      <c r="Q196" s="1">
        <f>SUMIFS(Generation_2!K:K,Generation_2!$A:$A,$B$182,Generation_2!$B:$B,$H196)-SUMIFS(Generation_2!$C:$C,Generation_2!$A:$A,$B$182,Generation_2!$B:$B,$H196)</f>
        <v>1.5762322583506909</v>
      </c>
      <c r="R196" s="1">
        <f>SUMIFS(Generation_2!L:L,Generation_2!$A:$A,$B$182,Generation_2!$B:$B,$H196)-SUMIFS(Generation_2!$C:$C,Generation_2!$A:$A,$B$182,Generation_2!$B:$B,$H196)</f>
        <v>0.7307410212800074</v>
      </c>
      <c r="S196" s="1">
        <f>SUMIFS(Generation_2!M:M,Generation_2!$A:$A,$B$182,Generation_2!$B:$B,$H196)-SUMIFS(Generation_2!$C:$C,Generation_2!$A:$A,$B$182,Generation_2!$B:$B,$H196)</f>
        <v>1.3122616500721298</v>
      </c>
      <c r="T196" s="1">
        <f>SUMIFS(Generation_2!N:N,Generation_2!$A:$A,$B$182,Generation_2!$B:$B,$H196)-SUMIFS(Generation_2!$C:$C,Generation_2!$A:$A,$B$182,Generation_2!$B:$B,$H196)</f>
        <v>0.92920279506508274</v>
      </c>
      <c r="U196" s="1">
        <f>SUMIFS(Generation_2!O:O,Generation_2!$A:$A,$B$182,Generation_2!$B:$B,$H196)-SUMIFS(Generation_2!$C:$C,Generation_2!$A:$A,$B$182,Generation_2!$B:$B,$H196)</f>
        <v>1.5543668189459103</v>
      </c>
      <c r="V196" s="1">
        <f>SUMIFS(Generation_2!P:P,Generation_2!$A:$A,$B$182,Generation_2!$B:$B,$H196)-SUMIFS(Generation_2!$C:$C,Generation_2!$A:$A,$B$182,Generation_2!$B:$B,$H196)</f>
        <v>1.778865426558591</v>
      </c>
      <c r="W196" s="1">
        <f>SUMIFS(Generation_2!Q:Q,Generation_2!$A:$A,$B$182,Generation_2!$B:$B,$H196)-SUMIFS(Generation_2!$C:$C,Generation_2!$A:$A,$B$182,Generation_2!$B:$B,$H196)</f>
        <v>1.1578884098219431</v>
      </c>
      <c r="X196" s="1">
        <f>SUMIFS(Generation_2!R:R,Generation_2!$A:$A,$B$182,Generation_2!$B:$B,$H196)-SUMIFS(Generation_2!$C:$C,Generation_2!$A:$A,$B$182,Generation_2!$B:$B,$H196)</f>
        <v>2.9243772942513075</v>
      </c>
      <c r="Y196" s="1">
        <f>SUMIFS(Generation_2!S:S,Generation_2!$A:$A,$B$182,Generation_2!$B:$B,$H196)-SUMIFS(Generation_2!$C:$C,Generation_2!$A:$A,$B$182,Generation_2!$B:$B,$H196)</f>
        <v>1.3408099482033713</v>
      </c>
      <c r="Z196" s="1">
        <f>SUMIFS(Generation_2!T:T,Generation_2!$A:$A,$B$182,Generation_2!$B:$B,$H196)-SUMIFS(Generation_2!$C:$C,Generation_2!$A:$A,$B$182,Generation_2!$B:$B,$H196)</f>
        <v>2.6448384621005951</v>
      </c>
      <c r="AA196" s="1">
        <f>SUMIFS(Generation_2!U:U,Generation_2!$A:$A,$B$182,Generation_2!$B:$B,$H196)-SUMIFS(Generation_2!$C:$C,Generation_2!$A:$A,$B$182,Generation_2!$B:$B,$H196)</f>
        <v>3.8577974849962242</v>
      </c>
      <c r="AB196" s="1">
        <f>SUMIFS(Generation_2!V:V,Generation_2!$A:$A,$B$182,Generation_2!$B:$B,$H196)-SUMIFS(Generation_2!$C:$C,Generation_2!$A:$A,$B$182,Generation_2!$B:$B,$H196)</f>
        <v>3.120860286068555</v>
      </c>
      <c r="AC196" s="1">
        <f>SUMIFS(Generation_2!W:W,Generation_2!$A:$A,$B$182,Generation_2!$B:$B,$H196)-SUMIFS(Generation_2!$C:$C,Generation_2!$A:$A,$B$182,Generation_2!$B:$B,$H196)</f>
        <v>2.7332026606781916</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Fast Change (Counterfactual) vs. Fast Change (DP4)</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399999999999999" thickBot="1">
      <c r="A6" s="41" t="s">
        <v>315</v>
      </c>
      <c r="G6" s="18"/>
    </row>
    <row r="7" spans="1:30" ht="17.399999999999999" thickBot="1">
      <c r="A7" s="101" t="s">
        <v>71</v>
      </c>
      <c r="B7" s="102" t="str">
        <f>CaseName_1</f>
        <v>Fast Change (Counterfactual)</v>
      </c>
      <c r="C7" s="103"/>
      <c r="D7" s="103"/>
      <c r="E7" s="103"/>
      <c r="F7" s="103"/>
      <c r="I7" s="28"/>
    </row>
    <row r="8" spans="1:30" ht="17.399999999999999" thickBot="1">
      <c r="A8" s="101" t="s">
        <v>72</v>
      </c>
      <c r="B8" s="102" t="str">
        <f>CaseName_2</f>
        <v>Fast Change (DP4)</v>
      </c>
      <c r="C8" s="103"/>
      <c r="D8" s="103"/>
      <c r="E8" s="103"/>
      <c r="F8" s="103"/>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7975.9992241064447</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115.56637032400397</v>
      </c>
      <c r="M13" s="14">
        <f>SUMIFS(BuildCost_1!F:F,BuildCost_1!$A:$A,$B$10)/1000-SUMIFS(BuildCost_2!F:F,BuildCost_2!$A:$A,$B$10)/1000</f>
        <v>317.59299404812822</v>
      </c>
      <c r="N13" s="14">
        <f>SUMIFS(BuildCost_1!G:G,BuildCost_1!$A:$A,$B$10)/1000-SUMIFS(BuildCost_2!G:G,BuildCost_2!$A:$A,$B$10)/1000</f>
        <v>413.16427805113682</v>
      </c>
      <c r="O13" s="14">
        <f>SUMIFS(BuildCost_1!H:H,BuildCost_1!$A:$A,$B$10)/1000-SUMIFS(BuildCost_2!H:H,BuildCost_2!$A:$A,$B$10)/1000</f>
        <v>423.37856846111612</v>
      </c>
      <c r="P13" s="14">
        <f>SUMIFS(BuildCost_1!I:I,BuildCost_1!$A:$A,$B$10)/1000-SUMIFS(BuildCost_2!I:I,BuildCost_2!$A:$A,$B$10)/1000</f>
        <v>797.81747440617528</v>
      </c>
      <c r="Q13" s="14">
        <f>SUMIFS(BuildCost_1!J:J,BuildCost_1!$A:$A,$B$10)/1000-SUMIFS(BuildCost_2!J:J,BuildCost_2!$A:$A,$B$10)/1000</f>
        <v>949.19160399691623</v>
      </c>
      <c r="R13" s="14">
        <f>SUMIFS(BuildCost_1!K:K,BuildCost_1!$A:$A,$B$10)/1000-SUMIFS(BuildCost_2!K:K,BuildCost_2!$A:$A,$B$10)/1000</f>
        <v>987.49570197474179</v>
      </c>
      <c r="S13" s="14">
        <f>SUMIFS(BuildCost_1!L:L,BuildCost_1!$A:$A,$B$10)/1000-SUMIFS(BuildCost_2!L:L,BuildCost_2!$A:$A,$B$10)/1000</f>
        <v>1224.8017861676435</v>
      </c>
      <c r="T13" s="14">
        <f>SUMIFS(BuildCost_1!M:M,BuildCost_1!$A:$A,$B$10)/1000-SUMIFS(BuildCost_2!M:M,BuildCost_2!$A:$A,$B$10)/1000</f>
        <v>1642.6607840748063</v>
      </c>
      <c r="U13" s="14">
        <f>SUMIFS(BuildCost_1!N:N,BuildCost_1!$A:$A,$B$10)/1000-SUMIFS(BuildCost_2!N:N,BuildCost_2!$A:$A,$B$10)/1000</f>
        <v>1414.5714803670139</v>
      </c>
      <c r="V13" s="14">
        <f>SUMIFS(BuildCost_1!O:O,BuildCost_1!$A:$A,$B$10)/1000-SUMIFS(BuildCost_2!O:O,BuildCost_2!$A:$A,$B$10)/1000</f>
        <v>1387.9457128868662</v>
      </c>
      <c r="W13" s="14">
        <f>SUMIFS(BuildCost_1!P:P,BuildCost_1!$A:$A,$B$10)/1000-SUMIFS(BuildCost_2!P:P,BuildCost_2!$A:$A,$B$10)/1000</f>
        <v>1274.7398887651734</v>
      </c>
      <c r="X13" s="14">
        <f>SUMIFS(BuildCost_1!Q:Q,BuildCost_1!$A:$A,$B$10)/1000-SUMIFS(BuildCost_2!Q:Q,BuildCost_2!$A:$A,$B$10)/1000</f>
        <v>920.6246493779513</v>
      </c>
      <c r="Y13" s="14">
        <f>SUMIFS(BuildCost_1!R:R,BuildCost_1!$A:$A,$B$10)/1000-SUMIFS(BuildCost_2!R:R,BuildCost_2!$A:$A,$B$10)/1000</f>
        <v>1009.9975013268936</v>
      </c>
      <c r="Z13" s="14">
        <f>SUMIFS(BuildCost_1!S:S,BuildCost_1!$A:$A,$B$10)/1000-SUMIFS(BuildCost_2!S:S,BuildCost_2!$A:$A,$B$10)/1000</f>
        <v>1250.5642769649876</v>
      </c>
      <c r="AA13" s="14">
        <f>SUMIFS(BuildCost_1!T:T,BuildCost_1!$A:$A,$B$10)/1000-SUMIFS(BuildCost_2!T:T,BuildCost_2!$A:$A,$B$10)/1000</f>
        <v>1204.5658338800376</v>
      </c>
      <c r="AB13" s="14">
        <f>SUMIFS(BuildCost_1!U:U,BuildCost_1!$A:$A,$B$10)/1000-SUMIFS(BuildCost_2!U:U,BuildCost_2!$A:$A,$B$10)/1000</f>
        <v>1218.9559273671011</v>
      </c>
      <c r="AC13" s="14">
        <f>SUMIFS(BuildCost_1!V:V,BuildCost_1!$A:$A,$B$10)/1000-SUMIFS(BuildCost_2!V:V,BuildCost_2!$A:$A,$B$10)/1000</f>
        <v>1014.7711471946068</v>
      </c>
      <c r="AD13" s="14">
        <f>SUMIFS(BuildCost_1!W:W,BuildCost_1!$A:$A,$B$10)/1000-SUMIFS(BuildCost_2!W:W,BuildCost_2!$A:$A,$B$10)/1000</f>
        <v>1093.8996396045732</v>
      </c>
    </row>
    <row r="14" spans="1:30">
      <c r="E14" s="43"/>
      <c r="F14" s="42"/>
      <c r="G14" s="10"/>
      <c r="H14" s="7" t="s">
        <v>102</v>
      </c>
      <c r="I14" s="30">
        <f t="shared" si="0"/>
        <v>-901.3584526719934</v>
      </c>
      <c r="J14" s="14">
        <f>SUMIFS(FOMCost_1!C:C,FOMCost_1!$A:$A,$B$10)/1000-SUMIFS(FOMCost_2!C:C,FOMCost_2!$A:$A,$B$10)/1000</f>
        <v>-3.092281986027956E-11</v>
      </c>
      <c r="K14" s="14">
        <f>SUMIFS(FOMCost_1!D:D,FOMCost_1!$A:$A,$B$10)/1000-SUMIFS(FOMCost_2!D:D,FOMCost_2!$A:$A,$B$10)/1000</f>
        <v>-3.8335201679728925E-9</v>
      </c>
      <c r="L14" s="14">
        <f>SUMIFS(FOMCost_1!E:E,FOMCost_1!$A:$A,$B$10)/1000-SUMIFS(FOMCost_2!E:E,FOMCost_2!$A:$A,$B$10)/1000</f>
        <v>-43.328296624158611</v>
      </c>
      <c r="M14" s="14">
        <f>SUMIFS(FOMCost_1!F:F,FOMCost_1!$A:$A,$B$10)/1000-SUMIFS(FOMCost_2!F:F,FOMCost_2!$A:$A,$B$10)/1000</f>
        <v>-661.42792201902876</v>
      </c>
      <c r="N14" s="14">
        <f>SUMIFS(FOMCost_1!G:G,FOMCost_1!$A:$A,$B$10)/1000-SUMIFS(FOMCost_2!G:G,FOMCost_2!$A:$A,$B$10)/1000</f>
        <v>71.391550639193611</v>
      </c>
      <c r="O14" s="14">
        <f>SUMIFS(FOMCost_1!H:H,FOMCost_1!$A:$A,$B$10)/1000-SUMIFS(FOMCost_2!H:H,FOMCost_2!$A:$A,$B$10)/1000</f>
        <v>-13.005769785739176</v>
      </c>
      <c r="P14" s="14">
        <f>SUMIFS(FOMCost_1!I:I,FOMCost_1!$A:$A,$B$10)/1000-SUMIFS(FOMCost_2!I:I,FOMCost_2!$A:$A,$B$10)/1000</f>
        <v>-1031.8836515901148</v>
      </c>
      <c r="Q14" s="14">
        <f>SUMIFS(FOMCost_1!J:J,FOMCost_1!$A:$A,$B$10)/1000-SUMIFS(FOMCost_2!J:J,FOMCost_2!$A:$A,$B$10)/1000</f>
        <v>-135.94481841694187</v>
      </c>
      <c r="R14" s="14">
        <f>SUMIFS(FOMCost_1!K:K,FOMCost_1!$A:$A,$B$10)/1000-SUMIFS(FOMCost_2!K:K,FOMCost_2!$A:$A,$B$10)/1000</f>
        <v>-186.5452165276115</v>
      </c>
      <c r="S14" s="14">
        <f>SUMIFS(FOMCost_1!L:L,FOMCost_1!$A:$A,$B$10)/1000-SUMIFS(FOMCost_2!L:L,FOMCost_2!$A:$A,$B$10)/1000</f>
        <v>-111.58844603010948</v>
      </c>
      <c r="T14" s="14">
        <f>SUMIFS(FOMCost_1!M:M,FOMCost_1!$A:$A,$B$10)/1000-SUMIFS(FOMCost_2!M:M,FOMCost_2!$A:$A,$B$10)/1000</f>
        <v>-379.36908280875878</v>
      </c>
      <c r="U14" s="14">
        <f>SUMIFS(FOMCost_1!N:N,FOMCost_1!$A:$A,$B$10)/1000-SUMIFS(FOMCost_2!N:N,FOMCost_2!$A:$A,$B$10)/1000</f>
        <v>335.62780949869011</v>
      </c>
      <c r="V14" s="14">
        <f>SUMIFS(FOMCost_1!O:O,FOMCost_1!$A:$A,$B$10)/1000-SUMIFS(FOMCost_2!O:O,FOMCost_2!$A:$A,$B$10)/1000</f>
        <v>-236.15479300423794</v>
      </c>
      <c r="W14" s="14">
        <f>SUMIFS(FOMCost_1!P:P,FOMCost_1!$A:$A,$B$10)/1000-SUMIFS(FOMCost_2!P:P,FOMCost_2!$A:$A,$B$10)/1000</f>
        <v>-246.97658904397849</v>
      </c>
      <c r="X14" s="14">
        <f>SUMIFS(FOMCost_1!Q:Q,FOMCost_1!$A:$A,$B$10)/1000-SUMIFS(FOMCost_2!Q:Q,FOMCost_2!$A:$A,$B$10)/1000</f>
        <v>157.47010394888412</v>
      </c>
      <c r="Y14" s="14">
        <f>SUMIFS(FOMCost_1!R:R,FOMCost_1!$A:$A,$B$10)/1000-SUMIFS(FOMCost_2!R:R,FOMCost_2!$A:$A,$B$10)/1000</f>
        <v>15.685198318808943</v>
      </c>
      <c r="Z14" s="14">
        <f>SUMIFS(FOMCost_1!S:S,FOMCost_1!$A:$A,$B$10)/1000-SUMIFS(FOMCost_2!S:S,FOMCost_2!$A:$A,$B$10)/1000</f>
        <v>-81.148481069899844</v>
      </c>
      <c r="AA14" s="14">
        <f>SUMIFS(FOMCost_1!T:T,FOMCost_1!$A:$A,$B$10)/1000-SUMIFS(FOMCost_2!T:T,FOMCost_2!$A:$A,$B$10)/1000</f>
        <v>895.2135448487893</v>
      </c>
      <c r="AB14" s="14">
        <f>SUMIFS(FOMCost_1!U:U,FOMCost_1!$A:$A,$B$10)/1000-SUMIFS(FOMCost_2!U:U,FOMCost_2!$A:$A,$B$10)/1000</f>
        <v>636.20906887129604</v>
      </c>
      <c r="AC14" s="14">
        <f>SUMIFS(FOMCost_1!V:V,FOMCost_1!$A:$A,$B$10)/1000-SUMIFS(FOMCost_2!V:V,FOMCost_2!$A:$A,$B$10)/1000</f>
        <v>547.68460947741914</v>
      </c>
      <c r="AD14" s="14">
        <f>SUMIFS(FOMCost_1!W:W,FOMCost_1!$A:$A,$B$10)/1000-SUMIFS(FOMCost_2!W:W,FOMCost_2!$A:$A,$B$10)/1000</f>
        <v>-117.44092966308381</v>
      </c>
    </row>
    <row r="15" spans="1:30">
      <c r="E15" s="43"/>
      <c r="F15" s="42"/>
      <c r="G15" s="42"/>
      <c r="H15" s="7" t="s">
        <v>103</v>
      </c>
      <c r="I15" s="30">
        <f t="shared" si="0"/>
        <v>11613.174539123156</v>
      </c>
      <c r="J15" s="14">
        <f>SUMIFS(FuelCost_1!C:C,FuelCost_1!$A:$A,$B$10)/1000-SUMIFS(FuelCost_2!C:C,FuelCost_2!$A:$A,$B$10)/1000</f>
        <v>0.29073445744370474</v>
      </c>
      <c r="K15" s="14">
        <f>SUMIFS(FuelCost_1!D:D,FuelCost_1!$A:$A,$B$10)/1000-SUMIFS(FuelCost_2!D:D,FuelCost_2!$A:$A,$B$10)/1000</f>
        <v>7.4949046130541319</v>
      </c>
      <c r="L15" s="14">
        <f>SUMIFS(FuelCost_1!E:E,FuelCost_1!$A:$A,$B$10)/1000-SUMIFS(FuelCost_2!E:E,FuelCost_2!$A:$A,$B$10)/1000</f>
        <v>-49.888197584604313</v>
      </c>
      <c r="M15" s="14">
        <f>SUMIFS(FuelCost_1!F:F,FuelCost_1!$A:$A,$B$10)/1000-SUMIFS(FuelCost_2!F:F,FuelCost_2!$A:$A,$B$10)/1000</f>
        <v>-16.51782819706068</v>
      </c>
      <c r="N15" s="14">
        <f>SUMIFS(FuelCost_1!G:G,FuelCost_1!$A:$A,$B$10)/1000-SUMIFS(FuelCost_2!G:G,FuelCost_2!$A:$A,$B$10)/1000</f>
        <v>-52.067407874937089</v>
      </c>
      <c r="O15" s="14">
        <f>SUMIFS(FuelCost_1!H:H,FuelCost_1!$A:$A,$B$10)/1000-SUMIFS(FuelCost_2!H:H,FuelCost_2!$A:$A,$B$10)/1000</f>
        <v>58.639086079617755</v>
      </c>
      <c r="P15" s="14">
        <f>SUMIFS(FuelCost_1!I:I,FuelCost_1!$A:$A,$B$10)/1000-SUMIFS(FuelCost_2!I:I,FuelCost_2!$A:$A,$B$10)/1000</f>
        <v>245.59184291040765</v>
      </c>
      <c r="Q15" s="14">
        <f>SUMIFS(FuelCost_1!J:J,FuelCost_1!$A:$A,$B$10)/1000-SUMIFS(FuelCost_2!J:J,FuelCost_2!$A:$A,$B$10)/1000</f>
        <v>200.86254644371775</v>
      </c>
      <c r="R15" s="14">
        <f>SUMIFS(FuelCost_1!K:K,FuelCost_1!$A:$A,$B$10)/1000-SUMIFS(FuelCost_2!K:K,FuelCost_2!$A:$A,$B$10)/1000</f>
        <v>203.89449331164724</v>
      </c>
      <c r="S15" s="14">
        <f>SUMIFS(FuelCost_1!L:L,FuelCost_1!$A:$A,$B$10)/1000-SUMIFS(FuelCost_2!L:L,FuelCost_2!$A:$A,$B$10)/1000</f>
        <v>379.26730482945686</v>
      </c>
      <c r="T15" s="14">
        <f>SUMIFS(FuelCost_1!M:M,FuelCost_1!$A:$A,$B$10)/1000-SUMIFS(FuelCost_2!M:M,FuelCost_2!$A:$A,$B$10)/1000</f>
        <v>572.31590165747366</v>
      </c>
      <c r="U15" s="14">
        <f>SUMIFS(FuelCost_1!N:N,FuelCost_1!$A:$A,$B$10)/1000-SUMIFS(FuelCost_2!N:N,FuelCost_2!$A:$A,$B$10)/1000</f>
        <v>1832.0076888815902</v>
      </c>
      <c r="V15" s="14">
        <f>SUMIFS(FuelCost_1!O:O,FuelCost_1!$A:$A,$B$10)/1000-SUMIFS(FuelCost_2!O:O,FuelCost_2!$A:$A,$B$10)/1000</f>
        <v>1915.0295836541848</v>
      </c>
      <c r="W15" s="14">
        <f>SUMIFS(FuelCost_1!P:P,FuelCost_1!$A:$A,$B$10)/1000-SUMIFS(FuelCost_2!P:P,FuelCost_2!$A:$A,$B$10)/1000</f>
        <v>1921.9145561675582</v>
      </c>
      <c r="X15" s="14">
        <f>SUMIFS(FuelCost_1!Q:Q,FuelCost_1!$A:$A,$B$10)/1000-SUMIFS(FuelCost_2!Q:Q,FuelCost_2!$A:$A,$B$10)/1000</f>
        <v>2591.1577675187391</v>
      </c>
      <c r="Y15" s="14">
        <f>SUMIFS(FuelCost_1!R:R,FuelCost_1!$A:$A,$B$10)/1000-SUMIFS(FuelCost_2!R:R,FuelCost_2!$A:$A,$B$10)/1000</f>
        <v>3007.4493328854919</v>
      </c>
      <c r="Z15" s="14">
        <f>SUMIFS(FuelCost_1!S:S,FuelCost_1!$A:$A,$B$10)/1000-SUMIFS(FuelCost_2!S:S,FuelCost_2!$A:$A,$B$10)/1000</f>
        <v>4069.4773544611917</v>
      </c>
      <c r="AA15" s="14">
        <f>SUMIFS(FuelCost_1!T:T,FuelCost_1!$A:$A,$B$10)/1000-SUMIFS(FuelCost_2!T:T,FuelCost_2!$A:$A,$B$10)/1000</f>
        <v>3840.2494205552894</v>
      </c>
      <c r="AB15" s="14">
        <f>SUMIFS(FuelCost_1!U:U,FuelCost_1!$A:$A,$B$10)/1000-SUMIFS(FuelCost_2!U:U,FuelCost_2!$A:$A,$B$10)/1000</f>
        <v>4166.3615172491536</v>
      </c>
      <c r="AC15" s="14">
        <f>SUMIFS(FuelCost_1!V:V,FuelCost_1!$A:$A,$B$10)/1000-SUMIFS(FuelCost_2!V:V,FuelCost_2!$A:$A,$B$10)/1000</f>
        <v>4524.0262037614011</v>
      </c>
      <c r="AD15" s="14">
        <f>SUMIFS(FuelCost_1!W:W,FuelCost_1!$A:$A,$B$10)/1000-SUMIFS(FuelCost_2!W:W,FuelCost_2!$A:$A,$B$10)/1000</f>
        <v>4682.2856842459896</v>
      </c>
    </row>
    <row r="16" spans="1:30">
      <c r="E16" s="43"/>
      <c r="F16" s="42"/>
      <c r="G16" s="42"/>
      <c r="H16" s="7" t="s">
        <v>104</v>
      </c>
      <c r="I16" s="30">
        <f t="shared" si="0"/>
        <v>395.84462134798957</v>
      </c>
      <c r="J16" s="14">
        <f>SUMIFS(VOMCost_1!C:C,VOMCost_1!$A:$A,$B$10)/1000-SUMIFS(VOMCost_2!C:C,VOMCost_2!$A:$A,$B$10)/1000</f>
        <v>-5.1635348470426834E-2</v>
      </c>
      <c r="K16" s="14">
        <f>SUMIFS(VOMCost_1!D:D,VOMCost_1!$A:$A,$B$10)/1000-SUMIFS(VOMCost_2!D:D,VOMCost_2!$A:$A,$B$10)/1000</f>
        <v>-0.94696025604423539</v>
      </c>
      <c r="L16" s="14">
        <f>SUMIFS(VOMCost_1!E:E,VOMCost_1!$A:$A,$B$10)/1000-SUMIFS(VOMCost_2!E:E,VOMCost_2!$A:$A,$B$10)/1000</f>
        <v>-1.0341458811478788</v>
      </c>
      <c r="M16" s="14">
        <f>SUMIFS(VOMCost_1!F:F,VOMCost_1!$A:$A,$B$10)/1000-SUMIFS(VOMCost_2!F:F,VOMCost_2!$A:$A,$B$10)/1000</f>
        <v>-8.3778096339972308</v>
      </c>
      <c r="N16" s="14">
        <f>SUMIFS(VOMCost_1!G:G,VOMCost_1!$A:$A,$B$10)/1000-SUMIFS(VOMCost_2!G:G,VOMCost_2!$A:$A,$B$10)/1000</f>
        <v>-17.840548060660467</v>
      </c>
      <c r="O16" s="14">
        <f>SUMIFS(VOMCost_1!H:H,VOMCost_1!$A:$A,$B$10)/1000-SUMIFS(VOMCost_2!H:H,VOMCost_2!$A:$A,$B$10)/1000</f>
        <v>-8.9163459912730332</v>
      </c>
      <c r="P16" s="14">
        <f>SUMIFS(VOMCost_1!I:I,VOMCost_1!$A:$A,$B$10)/1000-SUMIFS(VOMCost_2!I:I,VOMCost_2!$A:$A,$B$10)/1000</f>
        <v>-26.362332480672876</v>
      </c>
      <c r="Q16" s="14">
        <f>SUMIFS(VOMCost_1!J:J,VOMCost_1!$A:$A,$B$10)/1000-SUMIFS(VOMCost_2!J:J,VOMCost_2!$A:$A,$B$10)/1000</f>
        <v>-22.695233170413644</v>
      </c>
      <c r="R16" s="14">
        <f>SUMIFS(VOMCost_1!K:K,VOMCost_1!$A:$A,$B$10)/1000-SUMIFS(VOMCost_2!K:K,VOMCost_2!$A:$A,$B$10)/1000</f>
        <v>-15.777956779018723</v>
      </c>
      <c r="S16" s="14">
        <f>SUMIFS(VOMCost_1!L:L,VOMCost_1!$A:$A,$B$10)/1000-SUMIFS(VOMCost_2!L:L,VOMCost_2!$A:$A,$B$10)/1000</f>
        <v>-36.068240088806647</v>
      </c>
      <c r="T16" s="14">
        <f>SUMIFS(VOMCost_1!M:M,VOMCost_1!$A:$A,$B$10)/1000-SUMIFS(VOMCost_2!M:M,VOMCost_2!$A:$A,$B$10)/1000</f>
        <v>-33.006086989445976</v>
      </c>
      <c r="U16" s="14">
        <f>SUMIFS(VOMCost_1!N:N,VOMCost_1!$A:$A,$B$10)/1000-SUMIFS(VOMCost_2!N:N,VOMCost_2!$A:$A,$B$10)/1000</f>
        <v>38.329673385851038</v>
      </c>
      <c r="V16" s="14">
        <f>SUMIFS(VOMCost_1!O:O,VOMCost_1!$A:$A,$B$10)/1000-SUMIFS(VOMCost_2!O:O,VOMCost_2!$A:$A,$B$10)/1000</f>
        <v>48.424903780014347</v>
      </c>
      <c r="W16" s="14">
        <f>SUMIFS(VOMCost_1!P:P,VOMCost_1!$A:$A,$B$10)/1000-SUMIFS(VOMCost_2!P:P,VOMCost_2!$A:$A,$B$10)/1000</f>
        <v>54.068553227624875</v>
      </c>
      <c r="X16" s="14">
        <f>SUMIFS(VOMCost_1!Q:Q,VOMCost_1!$A:$A,$B$10)/1000-SUMIFS(VOMCost_2!Q:Q,VOMCost_2!$A:$A,$B$10)/1000</f>
        <v>133.00212930358009</v>
      </c>
      <c r="Y16" s="14">
        <f>SUMIFS(VOMCost_1!R:R,VOMCost_1!$A:$A,$B$10)/1000-SUMIFS(VOMCost_2!R:R,VOMCost_2!$A:$A,$B$10)/1000</f>
        <v>147.05936131475744</v>
      </c>
      <c r="Z16" s="14">
        <f>SUMIFS(VOMCost_1!S:S,VOMCost_1!$A:$A,$B$10)/1000-SUMIFS(VOMCost_2!S:S,VOMCost_2!$A:$A,$B$10)/1000</f>
        <v>202.95228148686215</v>
      </c>
      <c r="AA16" s="14">
        <f>SUMIFS(VOMCost_1!T:T,VOMCost_1!$A:$A,$B$10)/1000-SUMIFS(VOMCost_2!T:T,VOMCost_2!$A:$A,$B$10)/1000</f>
        <v>180.84497458418127</v>
      </c>
      <c r="AB16" s="14">
        <f>SUMIFS(VOMCost_1!U:U,VOMCost_1!$A:$A,$B$10)/1000-SUMIFS(VOMCost_2!U:U,VOMCost_2!$A:$A,$B$10)/1000</f>
        <v>219.38984328092886</v>
      </c>
      <c r="AC16" s="14">
        <f>SUMIFS(VOMCost_1!V:V,VOMCost_1!$A:$A,$B$10)/1000-SUMIFS(VOMCost_2!V:V,VOMCost_2!$A:$A,$B$10)/1000</f>
        <v>251.36173446087844</v>
      </c>
      <c r="AD16" s="14">
        <f>SUMIFS(VOMCost_1!W:W,VOMCost_1!$A:$A,$B$10)/1000-SUMIFS(VOMCost_2!W:W,VOMCost_2!$A:$A,$B$10)/1000</f>
        <v>250.37144255228623</v>
      </c>
    </row>
    <row r="17" spans="1:60">
      <c r="E17" s="43"/>
      <c r="F17" s="42"/>
      <c r="G17" s="42"/>
      <c r="H17" s="7" t="s">
        <v>105</v>
      </c>
      <c r="I17" s="14">
        <f t="shared" si="0"/>
        <v>-984.67029849478592</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-0.41947499999996629</v>
      </c>
      <c r="P17" s="14">
        <f>SUMIFS(REZTxCost_1!I:I,REZTxCost_1!$A:$A,$B$10)/1000-SUMIFS(REZTxCost_2!I:I,REZTxCost_2!$A:$A,$B$10)/1000</f>
        <v>-0.41947500000005633</v>
      </c>
      <c r="Q17" s="14">
        <f>SUMIFS(REZTxCost_1!J:J,REZTxCost_1!$A:$A,$B$10)/1000-SUMIFS(REZTxCost_2!J:J,REZTxCost_2!$A:$A,$B$10)/1000</f>
        <v>-0.41947499999996629</v>
      </c>
      <c r="R17" s="14">
        <f>SUMIFS(REZTxCost_1!K:K,REZTxCost_1!$A:$A,$B$10)/1000-SUMIFS(REZTxCost_2!K:K,REZTxCost_2!$A:$A,$B$10)/1000</f>
        <v>-4.5327249999995471</v>
      </c>
      <c r="S17" s="14">
        <f>SUMIFS(REZTxCost_1!L:L,REZTxCost_1!$A:$A,$B$10)/1000-SUMIFS(REZTxCost_2!L:L,REZTxCost_2!$A:$A,$B$10)/1000</f>
        <v>-10.736288809598255</v>
      </c>
      <c r="T17" s="14">
        <f>SUMIFS(REZTxCost_1!M:M,REZTxCost_1!$A:$A,$B$10)/1000-SUMIFS(REZTxCost_2!M:M,REZTxCost_2!$A:$A,$B$10)/1000</f>
        <v>-54.390117599888143</v>
      </c>
      <c r="U17" s="14">
        <f>SUMIFS(REZTxCost_1!N:N,REZTxCost_1!$A:$A,$B$10)/1000-SUMIFS(REZTxCost_2!N:N,REZTxCost_2!$A:$A,$B$10)/1000</f>
        <v>-40.980882074669893</v>
      </c>
      <c r="V17" s="14">
        <f>SUMIFS(REZTxCost_1!O:O,REZTxCost_1!$A:$A,$B$10)/1000-SUMIFS(REZTxCost_2!O:O,REZTxCost_2!$A:$A,$B$10)/1000</f>
        <v>-46.566710505114038</v>
      </c>
      <c r="W17" s="14">
        <f>SUMIFS(REZTxCost_1!P:P,REZTxCost_1!$A:$A,$B$10)/1000-SUMIFS(REZTxCost_2!P:P,REZTxCost_2!$A:$A,$B$10)/1000</f>
        <v>-55.596678480402929</v>
      </c>
      <c r="X17" s="14">
        <f>SUMIFS(REZTxCost_1!Q:Q,REZTxCost_1!$A:$A,$B$10)/1000-SUMIFS(REZTxCost_2!Q:Q,REZTxCost_2!$A:$A,$B$10)/1000</f>
        <v>-205.70829874883023</v>
      </c>
      <c r="Y17" s="14">
        <f>SUMIFS(REZTxCost_1!R:R,REZTxCost_1!$A:$A,$B$10)/1000-SUMIFS(REZTxCost_2!R:R,REZTxCost_2!$A:$A,$B$10)/1000</f>
        <v>-229.72300940564966</v>
      </c>
      <c r="Z17" s="14">
        <f>SUMIFS(REZTxCost_1!S:S,REZTxCost_1!$A:$A,$B$10)/1000-SUMIFS(REZTxCost_2!S:S,REZTxCost_2!$A:$A,$B$10)/1000</f>
        <v>-455.31564358406865</v>
      </c>
      <c r="AA17" s="14">
        <f>SUMIFS(REZTxCost_1!T:T,REZTxCost_1!$A:$A,$B$10)/1000-SUMIFS(REZTxCost_2!T:T,REZTxCost_2!$A:$A,$B$10)/1000</f>
        <v>-455.31564358406865</v>
      </c>
      <c r="AB17" s="14">
        <f>SUMIFS(REZTxCost_1!U:U,REZTxCost_1!$A:$A,$B$10)/1000-SUMIFS(REZTxCost_2!U:U,REZTxCost_2!$A:$A,$B$10)/1000</f>
        <v>-466.44602456412332</v>
      </c>
      <c r="AC17" s="14">
        <f>SUMIFS(REZTxCost_1!V:V,REZTxCost_1!$A:$A,$B$10)/1000-SUMIFS(REZTxCost_2!V:V,REZTxCost_2!$A:$A,$B$10)/1000</f>
        <v>-529.0627700032536</v>
      </c>
      <c r="AD17" s="14">
        <f>SUMIFS(REZTxCost_1!W:W,REZTxCost_1!$A:$A,$B$10)/1000-SUMIFS(REZTxCost_2!W:W,REZTxCost_2!$A:$A,$B$10)/1000</f>
        <v>-529.0627700032536</v>
      </c>
    </row>
    <row r="18" spans="1:60">
      <c r="E18" s="43"/>
      <c r="F18" s="42"/>
      <c r="G18" s="42"/>
      <c r="H18" s="7" t="s">
        <v>106</v>
      </c>
      <c r="I18" s="30">
        <f t="shared" si="0"/>
        <v>137.59527278149852</v>
      </c>
      <c r="J18" s="14">
        <f>SUMIFS(DSPCost_1!C:C,DSPCost_1!$A:$A,$B$10)/1000-SUMIFS(DSPCost_2!C:C,DSPCost_2!$A:$A,$B$10)/1000</f>
        <v>3.0828819497230597E-8</v>
      </c>
      <c r="K18" s="14">
        <f>SUMIFS(DSPCost_1!D:D,DSPCost_1!$A:$A,$B$10)/1000-SUMIFS(DSPCost_2!D:D,DSPCost_2!$A:$A,$B$10)/1000</f>
        <v>1.6372760363597916E-2</v>
      </c>
      <c r="L18" s="14">
        <f>SUMIFS(DSPCost_1!E:E,DSPCost_1!$A:$A,$B$10)/1000-SUMIFS(DSPCost_2!E:E,DSPCost_2!$A:$A,$B$10)/1000</f>
        <v>1.6953881051825537</v>
      </c>
      <c r="M18" s="14">
        <f>SUMIFS(DSPCost_1!F:F,DSPCost_1!$A:$A,$B$10)/1000-SUMIFS(DSPCost_2!F:F,DSPCost_2!$A:$A,$B$10)/1000</f>
        <v>-2.7330968338422679</v>
      </c>
      <c r="N18" s="14">
        <f>SUMIFS(DSPCost_1!G:G,DSPCost_1!$A:$A,$B$10)/1000-SUMIFS(DSPCost_2!G:G,DSPCost_2!$A:$A,$B$10)/1000</f>
        <v>25.090754538043392</v>
      </c>
      <c r="O18" s="14">
        <f>SUMIFS(DSPCost_1!H:H,DSPCost_1!$A:$A,$B$10)/1000-SUMIFS(DSPCost_2!H:H,DSPCost_2!$A:$A,$B$10)/1000</f>
        <v>11.279178667915858</v>
      </c>
      <c r="P18" s="14">
        <f>SUMIFS(DSPCost_1!I:I,DSPCost_1!$A:$A,$B$10)/1000-SUMIFS(DSPCost_2!I:I,DSPCost_2!$A:$A,$B$10)/1000</f>
        <v>9.05347696375647</v>
      </c>
      <c r="Q18" s="14">
        <f>SUMIFS(DSPCost_1!J:J,DSPCost_1!$A:$A,$B$10)/1000-SUMIFS(DSPCost_2!J:J,DSPCost_2!$A:$A,$B$10)/1000</f>
        <v>16.732970260791486</v>
      </c>
      <c r="R18" s="14">
        <f>SUMIFS(DSPCost_1!K:K,DSPCost_1!$A:$A,$B$10)/1000-SUMIFS(DSPCost_2!K:K,DSPCost_2!$A:$A,$B$10)/1000</f>
        <v>19.370815724231612</v>
      </c>
      <c r="S18" s="14">
        <f>SUMIFS(DSPCost_1!L:L,DSPCost_1!$A:$A,$B$10)/1000-SUMIFS(DSPCost_2!L:L,DSPCost_2!$A:$A,$B$10)/1000</f>
        <v>13.259687216348825</v>
      </c>
      <c r="T18" s="14">
        <f>SUMIFS(DSPCost_1!M:M,DSPCost_1!$A:$A,$B$10)/1000-SUMIFS(DSPCost_2!M:M,DSPCost_2!$A:$A,$B$10)/1000</f>
        <v>17.86667524456146</v>
      </c>
      <c r="U18" s="14">
        <f>SUMIFS(DSPCost_1!N:N,DSPCost_1!$A:$A,$B$10)/1000-SUMIFS(DSPCost_2!N:N,DSPCost_2!$A:$A,$B$10)/1000</f>
        <v>15.957630979828529</v>
      </c>
      <c r="V18" s="14">
        <f>SUMIFS(DSPCost_1!O:O,DSPCost_1!$A:$A,$B$10)/1000-SUMIFS(DSPCost_2!O:O,DSPCost_2!$A:$A,$B$10)/1000</f>
        <v>1.4685529551683381</v>
      </c>
      <c r="W18" s="14">
        <f>SUMIFS(DSPCost_1!P:P,DSPCost_1!$A:$A,$B$10)/1000-SUMIFS(DSPCost_2!P:P,DSPCost_2!$A:$A,$B$10)/1000</f>
        <v>12.747790955837297</v>
      </c>
      <c r="X18" s="14">
        <f>SUMIFS(DSPCost_1!Q:Q,DSPCost_1!$A:$A,$B$10)/1000-SUMIFS(DSPCost_2!Q:Q,DSPCost_2!$A:$A,$B$10)/1000</f>
        <v>-6.1592511755717148</v>
      </c>
      <c r="Y18" s="14">
        <f>SUMIFS(DSPCost_1!R:R,DSPCost_1!$A:$A,$B$10)/1000-SUMIFS(DSPCost_2!R:R,DSPCost_2!$A:$A,$B$10)/1000</f>
        <v>33.496287305286366</v>
      </c>
      <c r="Z18" s="14">
        <f>SUMIFS(DSPCost_1!S:S,DSPCost_1!$A:$A,$B$10)/1000-SUMIFS(DSPCost_2!S:S,DSPCost_2!$A:$A,$B$10)/1000</f>
        <v>10.92239634346342</v>
      </c>
      <c r="AA18" s="14">
        <f>SUMIFS(DSPCost_1!T:T,DSPCost_1!$A:$A,$B$10)/1000-SUMIFS(DSPCost_2!T:T,DSPCost_2!$A:$A,$B$10)/1000</f>
        <v>41.177475285250566</v>
      </c>
      <c r="AB18" s="14">
        <f>SUMIFS(DSPCost_1!U:U,DSPCost_1!$A:$A,$B$10)/1000-SUMIFS(DSPCost_2!U:U,DSPCost_2!$A:$A,$B$10)/1000</f>
        <v>59.007972921816297</v>
      </c>
      <c r="AC18" s="14">
        <f>SUMIFS(DSPCost_1!V:V,DSPCost_1!$A:$A,$B$10)/1000-SUMIFS(DSPCost_2!V:V,DSPCost_2!$A:$A,$B$10)/1000</f>
        <v>20.183882099385741</v>
      </c>
      <c r="AD18" s="14">
        <f>SUMIFS(DSPCost_1!W:W,DSPCost_1!$A:$A,$B$10)/1000-SUMIFS(DSPCost_2!W:W,DSPCost_2!$A:$A,$B$10)/1000</f>
        <v>42.476429004341227</v>
      </c>
    </row>
    <row r="19" spans="1:60">
      <c r="E19" s="43"/>
      <c r="F19" s="42"/>
      <c r="G19" s="42"/>
      <c r="H19" s="7" t="s">
        <v>107</v>
      </c>
      <c r="I19" s="30">
        <f t="shared" si="0"/>
        <v>251.25810781206295</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227.56814159292043</v>
      </c>
      <c r="M19" s="14">
        <f>SUMIFS(RehabCost_1!F:F,RehabCost_1!$A:$A,$B$10)/1000-SUMIFS(RehabCost_2!F:F,RehabCost_2!$A:$A,$B$10)/1000</f>
        <v>45.513628318584075</v>
      </c>
      <c r="N19" s="14">
        <f>SUMIFS(RehabCost_1!G:G,RehabCost_1!$A:$A,$B$10)/1000-SUMIFS(RehabCost_2!G:G,RehabCost_2!$A:$A,$B$10)/1000</f>
        <v>-224.31716814159296</v>
      </c>
      <c r="O19" s="14">
        <f>SUMIFS(RehabCost_1!H:H,RehabCost_1!$A:$A,$B$10)/1000-SUMIFS(RehabCost_2!H:H,RehabCost_2!$A:$A,$B$10)/1000</f>
        <v>141.41734513436887</v>
      </c>
      <c r="P19" s="14">
        <f>SUMIFS(RehabCost_1!I:I,RehabCost_1!$A:$A,$B$10)/1000-SUMIFS(RehabCost_2!I:I,RehabCost_2!$A:$A,$B$10)/1000</f>
        <v>268.20530973451326</v>
      </c>
      <c r="Q19" s="14">
        <f>SUMIFS(RehabCost_1!J:J,RehabCost_1!$A:$A,$B$10)/1000-SUMIFS(RehabCost_2!J:J,RehabCost_2!$A:$A,$B$10)/1000</f>
        <v>-56.892035399855558</v>
      </c>
      <c r="R19" s="14">
        <f>SUMIFS(RehabCost_1!K:K,RehabCost_1!$A:$A,$B$10)/1000-SUMIFS(RehabCost_2!K:K,RehabCost_2!$A:$A,$B$10)/1000</f>
        <v>56.892035398230085</v>
      </c>
      <c r="S19" s="14">
        <f>SUMIFS(RehabCost_1!L:L,RehabCost_1!$A:$A,$B$10)/1000-SUMIFS(RehabCost_2!L:L,RehabCost_2!$A:$A,$B$10)/1000</f>
        <v>42.262654867256686</v>
      </c>
      <c r="T19" s="14">
        <f>SUMIFS(RehabCost_1!M:M,RehabCost_1!$A:$A,$B$10)/1000-SUMIFS(RehabCost_2!M:M,RehabCost_2!$A:$A,$B$10)/1000</f>
        <v>116.22230088495573</v>
      </c>
      <c r="U19" s="14">
        <f>SUMIFS(RehabCost_1!N:N,RehabCost_1!$A:$A,$B$10)/1000-SUMIFS(RehabCost_2!N:N,RehabCost_2!$A:$A,$B$10)/1000</f>
        <v>-3.2509734513274395</v>
      </c>
      <c r="V19" s="14">
        <f>SUMIFS(RehabCost_1!O:O,RehabCost_1!$A:$A,$B$10)/1000-SUMIFS(RehabCost_2!O:O,RehabCost_2!$A:$A,$B$10)/1000</f>
        <v>0</v>
      </c>
      <c r="W19" s="14">
        <f>SUMIFS(RehabCost_1!P:P,RehabCost_1!$A:$A,$B$10)/1000-SUMIFS(RehabCost_2!P:P,RehabCost_2!$A:$A,$B$10)/1000</f>
        <v>-45.513628318584068</v>
      </c>
      <c r="X19" s="14">
        <f>SUMIFS(RehabCost_1!Q:Q,RehabCost_1!$A:$A,$B$10)/1000-SUMIFS(RehabCost_2!Q:Q,RehabCost_2!$A:$A,$B$10)/1000</f>
        <v>-343.21593014969079</v>
      </c>
      <c r="Y19" s="14">
        <f>SUMIFS(RehabCost_1!R:R,RehabCost_1!$A:$A,$B$10)/1000-SUMIFS(RehabCost_2!R:R,RehabCost_2!$A:$A,$B$10)/1000</f>
        <v>90.987605851605466</v>
      </c>
      <c r="Z19" s="14">
        <f>SUMIFS(RehabCost_1!S:S,RehabCost_1!$A:$A,$B$10)/1000-SUMIFS(RehabCost_2!S:S,RehabCost_2!$A:$A,$B$10)/1000</f>
        <v>-7.8162427940839621</v>
      </c>
      <c r="AA19" s="14">
        <f>SUMIFS(RehabCost_1!T:T,RehabCost_1!$A:$A,$B$10)/1000-SUMIFS(RehabCost_2!T:T,RehabCost_2!$A:$A,$B$10)/1000</f>
        <v>-9.9341248120651322</v>
      </c>
      <c r="AB19" s="14">
        <f>SUMIFS(RehabCost_1!U:U,RehabCost_1!$A:$A,$B$10)/1000-SUMIFS(RehabCost_2!U:U,RehabCost_2!$A:$A,$B$10)/1000</f>
        <v>-5.6649412268237143</v>
      </c>
      <c r="AC19" s="14">
        <f>SUMIFS(RehabCost_1!V:V,RehabCost_1!$A:$A,$B$10)/1000-SUMIFS(RehabCost_2!V:V,RehabCost_2!$A:$A,$B$10)/1000</f>
        <v>-5.1013958879899111</v>
      </c>
      <c r="AD19" s="14">
        <f>SUMIFS(RehabCost_1!W:W,RehabCost_1!$A:$A,$B$10)/1000-SUMIFS(RehabCost_2!W:W,RehabCost_2!$A:$A,$B$10)/1000</f>
        <v>-0.52750464866176983</v>
      </c>
    </row>
    <row r="20" spans="1:60">
      <c r="E20" s="43"/>
      <c r="F20" s="42"/>
      <c r="G20" s="42"/>
      <c r="H20" s="7" t="s">
        <v>108</v>
      </c>
      <c r="I20" s="30">
        <f t="shared" si="0"/>
        <v>-4406.7636693398817</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-423.36495876748978</v>
      </c>
      <c r="R20" s="14">
        <f>SUMIFS(ICTxCost_1!K:K,ICTxCost_1!$A:$A,$B$10)/1000-SUMIFS(ICTxCost_2!K:K,ICTxCost_2!$A:$A,$B$10)/1000</f>
        <v>-423.36495876748978</v>
      </c>
      <c r="S20" s="14">
        <f>SUMIFS(ICTxCost_1!L:L,ICTxCost_1!$A:$A,$B$10)/1000-SUMIFS(ICTxCost_2!L:L,ICTxCost_2!$A:$A,$B$10)/1000</f>
        <v>-423.36495876748978</v>
      </c>
      <c r="T20" s="14">
        <f>SUMIFS(ICTxCost_1!M:M,ICTxCost_1!$A:$A,$B$10)/1000-SUMIFS(ICTxCost_2!M:M,ICTxCost_2!$A:$A,$B$10)/1000</f>
        <v>-518.41911373196183</v>
      </c>
      <c r="U20" s="14">
        <f>SUMIFS(ICTxCost_1!N:N,ICTxCost_1!$A:$A,$B$10)/1000-SUMIFS(ICTxCost_2!N:N,ICTxCost_2!$A:$A,$B$10)/1000</f>
        <v>-671.88440972422029</v>
      </c>
      <c r="V20" s="14">
        <f>SUMIFS(ICTxCost_1!O:O,ICTxCost_1!$A:$A,$B$10)/1000-SUMIFS(ICTxCost_2!O:O,ICTxCost_2!$A:$A,$B$10)/1000</f>
        <v>-671.88440972422029</v>
      </c>
      <c r="W20" s="14">
        <f>SUMIFS(ICTxCost_1!P:P,ICTxCost_1!$A:$A,$B$10)/1000-SUMIFS(ICTxCost_2!P:P,ICTxCost_2!$A:$A,$B$10)/1000</f>
        <v>-671.88440972422029</v>
      </c>
      <c r="X20" s="14">
        <f>SUMIFS(ICTxCost_1!Q:Q,ICTxCost_1!$A:$A,$B$10)/1000-SUMIFS(ICTxCost_2!Q:Q,ICTxCost_2!$A:$A,$B$10)/1000</f>
        <v>-880.49562768060002</v>
      </c>
      <c r="Y20" s="14">
        <f>SUMIFS(ICTxCost_1!R:R,ICTxCost_1!$A:$A,$B$10)/1000-SUMIFS(ICTxCost_2!R:R,ICTxCost_2!$A:$A,$B$10)/1000</f>
        <v>-880.49562768060002</v>
      </c>
      <c r="Z20" s="14">
        <f>SUMIFS(ICTxCost_1!S:S,ICTxCost_1!$A:$A,$B$10)/1000-SUMIFS(ICTxCost_2!S:S,ICTxCost_2!$A:$A,$B$10)/1000</f>
        <v>-880.49562768060002</v>
      </c>
      <c r="AA20" s="14">
        <f>SUMIFS(ICTxCost_1!T:T,ICTxCost_1!$A:$A,$B$10)/1000-SUMIFS(ICTxCost_2!T:T,ICTxCost_2!$A:$A,$B$10)/1000</f>
        <v>-880.49562768060002</v>
      </c>
      <c r="AB20" s="14">
        <f>SUMIFS(ICTxCost_1!U:U,ICTxCost_1!$A:$A,$B$10)/1000-SUMIFS(ICTxCost_2!U:U,ICTxCost_2!$A:$A,$B$10)/1000</f>
        <v>-880.49562768060002</v>
      </c>
      <c r="AC20" s="14">
        <f>SUMIFS(ICTxCost_1!V:V,ICTxCost_1!$A:$A,$B$10)/1000-SUMIFS(ICTxCost_2!V:V,ICTxCost_2!$A:$A,$B$10)/1000</f>
        <v>-880.49562768060002</v>
      </c>
      <c r="AD20" s="14">
        <f>SUMIFS(ICTxCost_1!W:W,ICTxCost_1!$A:$A,$B$10)/1000-SUMIFS(ICTxCost_2!W:W,ICTxCost_2!$A:$A,$B$10)/1000</f>
        <v>-880.49562768060002</v>
      </c>
    </row>
    <row r="21" spans="1:60">
      <c r="G21" s="43"/>
      <c r="H21" s="15" t="s">
        <v>312</v>
      </c>
      <c r="I21" s="16">
        <f t="shared" ref="I21:AD21" si="1">SUM(I13:I20)</f>
        <v>14081.079344664493</v>
      </c>
      <c r="J21" s="16">
        <f t="shared" si="1"/>
        <v>0.23909913977117458</v>
      </c>
      <c r="K21" s="16">
        <f t="shared" si="1"/>
        <v>-1.4740023683451611</v>
      </c>
      <c r="L21" s="16">
        <f t="shared" si="1"/>
        <v>242.54094045031093</v>
      </c>
      <c r="M21" s="16">
        <f t="shared" si="1"/>
        <v>-463.48359683673499</v>
      </c>
      <c r="N21" s="16">
        <f t="shared" si="1"/>
        <v>-74.48899300603847</v>
      </c>
      <c r="O21" s="16">
        <f t="shared" si="1"/>
        <v>322.88161040878458</v>
      </c>
      <c r="P21" s="16">
        <f t="shared" si="1"/>
        <v>-27.488332213156866</v>
      </c>
      <c r="Q21" s="16">
        <f t="shared" si="1"/>
        <v>527.47059994672463</v>
      </c>
      <c r="R21" s="16">
        <f t="shared" si="1"/>
        <v>637.43218933473122</v>
      </c>
      <c r="S21" s="16">
        <f t="shared" si="1"/>
        <v>1077.8334993847016</v>
      </c>
      <c r="T21" s="16">
        <f t="shared" si="1"/>
        <v>1363.8812607317427</v>
      </c>
      <c r="U21" s="16">
        <f t="shared" si="1"/>
        <v>2920.3780178627562</v>
      </c>
      <c r="V21" s="16">
        <f t="shared" si="1"/>
        <v>2398.2628400426615</v>
      </c>
      <c r="W21" s="16">
        <f t="shared" si="1"/>
        <v>2243.4994835490083</v>
      </c>
      <c r="X21" s="16">
        <f t="shared" si="1"/>
        <v>2366.6755423944619</v>
      </c>
      <c r="Y21" s="16">
        <f t="shared" si="1"/>
        <v>3194.4566499165944</v>
      </c>
      <c r="Z21" s="16">
        <f t="shared" si="1"/>
        <v>4109.1403141278533</v>
      </c>
      <c r="AA21" s="16">
        <f t="shared" si="1"/>
        <v>4816.3058530768149</v>
      </c>
      <c r="AB21" s="16">
        <f t="shared" si="1"/>
        <v>4947.3177362187498</v>
      </c>
      <c r="AC21" s="16">
        <f t="shared" si="1"/>
        <v>4943.367783421847</v>
      </c>
      <c r="AD21" s="16">
        <f t="shared" si="1"/>
        <v>4541.5063634115913</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-1400</v>
      </c>
      <c r="L32" s="1">
        <f>SUMIFS(Capacity_1!G:G,Capacity_1!$A:$A,$B$29,Capacity_1!$B:$B,$H32)-SUMIFS(Capacity_2!G:G,Capacity_2!$A:$A,$B$29,Capacity_2!$B:$B,$H32)</f>
        <v>-1680</v>
      </c>
      <c r="M32" s="1">
        <f>SUMIFS(Capacity_1!H:H,Capacity_1!$A:$A,$B$29,Capacity_1!$B:$B,$H32)-SUMIFS(Capacity_2!H:H,Capacity_2!$A:$A,$B$29,Capacity_2!$B:$B,$H32)</f>
        <v>-300</v>
      </c>
      <c r="N32" s="1">
        <f>SUMIFS(Capacity_1!I:I,Capacity_1!$A:$A,$B$29,Capacity_1!$B:$B,$H32)-SUMIFS(Capacity_2!I:I,Capacity_2!$A:$A,$B$29,Capacity_2!$B:$B,$H32)</f>
        <v>-960</v>
      </c>
      <c r="O32" s="1">
        <f>SUMIFS(Capacity_1!J:J,Capacity_1!$A:$A,$B$29,Capacity_1!$B:$B,$H32)-SUMIFS(Capacity_2!J:J,Capacity_2!$A:$A,$B$29,Capacity_2!$B:$B,$H32)</f>
        <v>-960</v>
      </c>
      <c r="P32" s="1">
        <f>SUMIFS(Capacity_1!K:K,Capacity_1!$A:$A,$B$29,Capacity_1!$B:$B,$H32)-SUMIFS(Capacity_2!K:K,Capacity_2!$A:$A,$B$29,Capacity_2!$B:$B,$H32)</f>
        <v>-960</v>
      </c>
      <c r="Q32" s="1">
        <f>SUMIFS(Capacity_1!L:L,Capacity_1!$A:$A,$B$29,Capacity_1!$B:$B,$H32)-SUMIFS(Capacity_2!L:L,Capacity_2!$A:$A,$B$29,Capacity_2!$B:$B,$H32)</f>
        <v>-960</v>
      </c>
      <c r="R32" s="1">
        <f>SUMIFS(Capacity_1!M:M,Capacity_1!$A:$A,$B$29,Capacity_1!$B:$B,$H32)-SUMIFS(Capacity_2!M:M,Capacity_2!$A:$A,$B$29,Capacity_2!$B:$B,$H32)</f>
        <v>-1620</v>
      </c>
      <c r="S32" s="1">
        <f>SUMIFS(Capacity_1!N:N,Capacity_1!$A:$A,$B$29,Capacity_1!$B:$B,$H32)-SUMIFS(Capacity_2!N:N,Capacity_2!$A:$A,$B$29,Capacity_2!$B:$B,$H32)</f>
        <v>-1585</v>
      </c>
      <c r="T32" s="1">
        <f>SUMIFS(Capacity_1!O:O,Capacity_1!$A:$A,$B$29,Capacity_1!$B:$B,$H32)-SUMIFS(Capacity_2!O:O,Capacity_2!$A:$A,$B$29,Capacity_2!$B:$B,$H32)</f>
        <v>-1565</v>
      </c>
      <c r="U32" s="1">
        <f>SUMIFS(Capacity_1!P:P,Capacity_1!$A:$A,$B$29,Capacity_1!$B:$B,$H32)-SUMIFS(Capacity_2!P:P,Capacity_2!$A:$A,$B$29,Capacity_2!$B:$B,$H32)</f>
        <v>-1565</v>
      </c>
      <c r="V32" s="1">
        <f>SUMIFS(Capacity_1!Q:Q,Capacity_1!$A:$A,$B$29,Capacity_1!$B:$B,$H32)-SUMIFS(Capacity_2!Q:Q,Capacity_2!$A:$A,$B$29,Capacity_2!$B:$B,$H32)</f>
        <v>-1285</v>
      </c>
      <c r="W32" s="1">
        <f>SUMIFS(Capacity_1!R:R,Capacity_1!$A:$A,$B$29,Capacity_1!$B:$B,$H32)-SUMIFS(Capacity_2!R:R,Capacity_2!$A:$A,$B$29,Capacity_2!$B:$B,$H32)</f>
        <v>800</v>
      </c>
      <c r="X32" s="1">
        <f>SUMIFS(Capacity_1!S:S,Capacity_1!$A:$A,$B$29,Capacity_1!$B:$B,$H32)-SUMIFS(Capacity_2!S:S,Capacity_2!$A:$A,$B$29,Capacity_2!$B:$B,$H32)</f>
        <v>800</v>
      </c>
      <c r="Y32" s="1">
        <f>SUMIFS(Capacity_1!T:T,Capacity_1!$A:$A,$B$29,Capacity_1!$B:$B,$H32)-SUMIFS(Capacity_2!T:T,Capacity_2!$A:$A,$B$29,Capacity_2!$B:$B,$H32)</f>
        <v>800</v>
      </c>
      <c r="Z32" s="1">
        <f>SUMIFS(Capacity_1!U:U,Capacity_1!$A:$A,$B$29,Capacity_1!$B:$B,$H32)-SUMIFS(Capacity_2!U:U,Capacity_2!$A:$A,$B$29,Capacity_2!$B:$B,$H32)</f>
        <v>800</v>
      </c>
      <c r="AA32" s="1">
        <f>SUMIFS(Capacity_1!V:V,Capacity_1!$A:$A,$B$29,Capacity_1!$B:$B,$H32)-SUMIFS(Capacity_2!V:V,Capacity_2!$A:$A,$B$29,Capacity_2!$B:$B,$H32)</f>
        <v>800</v>
      </c>
      <c r="AB32" s="1">
        <f>SUMIFS(Capacity_1!W:W,Capacity_1!$A:$A,$B$29,Capacity_1!$B:$B,$H32)-SUMIFS(Capacity_2!W:W,Capacity_2!$A:$A,$B$29,Capacity_2!$B:$B,$H32)</f>
        <v>800</v>
      </c>
      <c r="AC32" s="1">
        <f>SUMIFS(Capacity_1!X:X,Capacity_1!$A:$A,$B$29,Capacity_1!$B:$B,$H32)-SUMIFS(Capacity_2!X:X,Capacity_2!$A:$A,$B$29,Capacity_2!$B:$B,$H32)</f>
        <v>800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-210.00000000999989</v>
      </c>
      <c r="O33" s="1">
        <f>SUMIFS(Capacity_1!J:J,Capacity_1!$A:$A,$B$29,Capacity_1!$B:$B,$H33)-SUMIFS(Capacity_2!J:J,Capacity_2!$A:$A,$B$29,Capacity_2!$B:$B,$H33)</f>
        <v>-1860.0000000099999</v>
      </c>
      <c r="P33" s="1">
        <f>SUMIFS(Capacity_1!K:K,Capacity_1!$A:$A,$B$29,Capacity_1!$B:$B,$H33)-SUMIFS(Capacity_2!K:K,Capacity_2!$A:$A,$B$29,Capacity_2!$B:$B,$H33)</f>
        <v>-1510</v>
      </c>
      <c r="Q33" s="1">
        <f>SUMIFS(Capacity_1!L:L,Capacity_1!$A:$A,$B$29,Capacity_1!$B:$B,$H33)-SUMIFS(Capacity_2!L:L,Capacity_2!$A:$A,$B$29,Capacity_2!$B:$B,$H33)</f>
        <v>-1860</v>
      </c>
      <c r="R33" s="1">
        <f>SUMIFS(Capacity_1!M:M,Capacity_1!$A:$A,$B$29,Capacity_1!$B:$B,$H33)-SUMIFS(Capacity_2!M:M,Capacity_2!$A:$A,$B$29,Capacity_2!$B:$B,$H33)</f>
        <v>-1460</v>
      </c>
      <c r="S33" s="1">
        <f>SUMIFS(Capacity_1!N:N,Capacity_1!$A:$A,$B$29,Capacity_1!$B:$B,$H33)-SUMIFS(Capacity_2!N:N,Capacity_2!$A:$A,$B$29,Capacity_2!$B:$B,$H33)</f>
        <v>-2210</v>
      </c>
      <c r="T33" s="1">
        <f>SUMIFS(Capacity_1!O:O,Capacity_1!$A:$A,$B$29,Capacity_1!$B:$B,$H33)-SUMIFS(Capacity_2!O:O,Capacity_2!$A:$A,$B$29,Capacity_2!$B:$B,$H33)</f>
        <v>-2210</v>
      </c>
      <c r="U33" s="1">
        <f>SUMIFS(Capacity_1!P:P,Capacity_1!$A:$A,$B$29,Capacity_1!$B:$B,$H33)-SUMIFS(Capacity_2!P:P,Capacity_2!$A:$A,$B$29,Capacity_2!$B:$B,$H33)</f>
        <v>-2210</v>
      </c>
      <c r="V33" s="1">
        <f>SUMIFS(Capacity_1!Q:Q,Capacity_1!$A:$A,$B$29,Capacity_1!$B:$B,$H33)-SUMIFS(Capacity_2!Q:Q,Capacity_2!$A:$A,$B$29,Capacity_2!$B:$B,$H33)</f>
        <v>-2210</v>
      </c>
      <c r="W33" s="1">
        <f>SUMIFS(Capacity_1!R:R,Capacity_1!$A:$A,$B$29,Capacity_1!$B:$B,$H33)-SUMIFS(Capacity_2!R:R,Capacity_2!$A:$A,$B$29,Capacity_2!$B:$B,$H33)</f>
        <v>-2210</v>
      </c>
      <c r="X33" s="1">
        <f>SUMIFS(Capacity_1!S:S,Capacity_1!$A:$A,$B$29,Capacity_1!$B:$B,$H33)-SUMIFS(Capacity_2!S:S,Capacity_2!$A:$A,$B$29,Capacity_2!$B:$B,$H33)</f>
        <v>-2790</v>
      </c>
      <c r="Y33" s="1">
        <f>SUMIFS(Capacity_1!T:T,Capacity_1!$A:$A,$B$29,Capacity_1!$B:$B,$H33)-SUMIFS(Capacity_2!T:T,Capacity_2!$A:$A,$B$29,Capacity_2!$B:$B,$H33)</f>
        <v>-2790</v>
      </c>
      <c r="Z33" s="1">
        <f>SUMIFS(Capacity_1!U:U,Capacity_1!$A:$A,$B$29,Capacity_1!$B:$B,$H33)-SUMIFS(Capacity_2!U:U,Capacity_2!$A:$A,$B$29,Capacity_2!$B:$B,$H33)</f>
        <v>-2790</v>
      </c>
      <c r="AA33" s="1">
        <f>SUMIFS(Capacity_1!V:V,Capacity_1!$A:$A,$B$29,Capacity_1!$B:$B,$H33)-SUMIFS(Capacity_2!V:V,Capacity_2!$A:$A,$B$29,Capacity_2!$B:$B,$H33)</f>
        <v>-2790</v>
      </c>
      <c r="AB33" s="1">
        <f>SUMIFS(Capacity_1!W:W,Capacity_1!$A:$A,$B$29,Capacity_1!$B:$B,$H33)-SUMIFS(Capacity_2!W:W,Capacity_2!$A:$A,$B$29,Capacity_2!$B:$B,$H33)</f>
        <v>-2790</v>
      </c>
      <c r="AC33" s="1">
        <f>SUMIFS(Capacity_1!X:X,Capacity_1!$A:$A,$B$29,Capacity_1!$B:$B,$H33)-SUMIFS(Capacity_2!X:X,Capacity_2!$A:$A,$B$29,Capacity_2!$B:$B,$H33)</f>
        <v>-2790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752.53429164000045</v>
      </c>
      <c r="M35" s="1">
        <f>SUMIFS(Capacity_1!H:H,Capacity_1!$A:$A,$B$29,Capacity_1!$B:$B,$H35)-SUMIFS(Capacity_2!H:H,Capacity_2!$A:$A,$B$29,Capacity_2!$B:$B,$H35)</f>
        <v>752.53429164000045</v>
      </c>
      <c r="N35" s="1">
        <f>SUMIFS(Capacity_1!I:I,Capacity_1!$A:$A,$B$29,Capacity_1!$B:$B,$H35)-SUMIFS(Capacity_2!I:I,Capacity_2!$A:$A,$B$29,Capacity_2!$B:$B,$H35)</f>
        <v>1392.43060788</v>
      </c>
      <c r="O35" s="1">
        <f>SUMIFS(Capacity_1!J:J,Capacity_1!$A:$A,$B$29,Capacity_1!$B:$B,$H35)-SUMIFS(Capacity_2!J:J,Capacity_2!$A:$A,$B$29,Capacity_2!$B:$B,$H35)</f>
        <v>1468.1955225600013</v>
      </c>
      <c r="P35" s="1">
        <f>SUMIFS(Capacity_1!K:K,Capacity_1!$A:$A,$B$29,Capacity_1!$B:$B,$H35)-SUMIFS(Capacity_2!K:K,Capacity_2!$A:$A,$B$29,Capacity_2!$B:$B,$H35)</f>
        <v>1705.9594112399991</v>
      </c>
      <c r="Q35" s="1">
        <f>SUMIFS(Capacity_1!L:L,Capacity_1!$A:$A,$B$29,Capacity_1!$B:$B,$H35)-SUMIFS(Capacity_2!L:L,Capacity_2!$A:$A,$B$29,Capacity_2!$B:$B,$H35)</f>
        <v>1921.1614295399995</v>
      </c>
      <c r="R35" s="1">
        <f>SUMIFS(Capacity_1!M:M,Capacity_1!$A:$A,$B$29,Capacity_1!$B:$B,$H35)-SUMIFS(Capacity_2!M:M,Capacity_2!$A:$A,$B$29,Capacity_2!$B:$B,$H35)</f>
        <v>2194.5277599000001</v>
      </c>
      <c r="S35" s="1">
        <f>SUMIFS(Capacity_1!N:N,Capacity_1!$A:$A,$B$29,Capacity_1!$B:$B,$H35)-SUMIFS(Capacity_2!N:N,Capacity_2!$A:$A,$B$29,Capacity_2!$B:$B,$H35)</f>
        <v>3967.28423544</v>
      </c>
      <c r="T35" s="1">
        <f>SUMIFS(Capacity_1!O:O,Capacity_1!$A:$A,$B$29,Capacity_1!$B:$B,$H35)-SUMIFS(Capacity_2!O:O,Capacity_2!$A:$A,$B$29,Capacity_2!$B:$B,$H35)</f>
        <v>4842.736576979999</v>
      </c>
      <c r="U35" s="1">
        <f>SUMIFS(Capacity_1!P:P,Capacity_1!$A:$A,$B$29,Capacity_1!$B:$B,$H35)-SUMIFS(Capacity_2!P:P,Capacity_2!$A:$A,$B$29,Capacity_2!$B:$B,$H35)</f>
        <v>4934.5480209599991</v>
      </c>
      <c r="V35" s="1">
        <f>SUMIFS(Capacity_1!Q:Q,Capacity_1!$A:$A,$B$29,Capacity_1!$B:$B,$H35)-SUMIFS(Capacity_2!Q:Q,Capacity_2!$A:$A,$B$29,Capacity_2!$B:$B,$H35)</f>
        <v>5566.7518994999991</v>
      </c>
      <c r="W35" s="1">
        <f>SUMIFS(Capacity_1!R:R,Capacity_1!$A:$A,$B$29,Capacity_1!$B:$B,$H35)-SUMIFS(Capacity_2!R:R,Capacity_2!$A:$A,$B$29,Capacity_2!$B:$B,$H35)</f>
        <v>5566.7518994999991</v>
      </c>
      <c r="X35" s="1">
        <f>SUMIFS(Capacity_1!S:S,Capacity_1!$A:$A,$B$29,Capacity_1!$B:$B,$H35)-SUMIFS(Capacity_2!S:S,Capacity_2!$A:$A,$B$29,Capacity_2!$B:$B,$H35)</f>
        <v>6693.9914746199993</v>
      </c>
      <c r="Y35" s="1">
        <f>SUMIFS(Capacity_1!T:T,Capacity_1!$A:$A,$B$29,Capacity_1!$B:$B,$H35)-SUMIFS(Capacity_2!T:T,Capacity_2!$A:$A,$B$29,Capacity_2!$B:$B,$H35)</f>
        <v>8140.2089034000001</v>
      </c>
      <c r="Z35" s="1">
        <f>SUMIFS(Capacity_1!U:U,Capacity_1!$A:$A,$B$29,Capacity_1!$B:$B,$H35)-SUMIFS(Capacity_2!U:U,Capacity_2!$A:$A,$B$29,Capacity_2!$B:$B,$H35)</f>
        <v>8255.2262631600006</v>
      </c>
      <c r="AA35" s="1">
        <f>SUMIFS(Capacity_1!V:V,Capacity_1!$A:$A,$B$29,Capacity_1!$B:$B,$H35)-SUMIFS(Capacity_2!V:V,Capacity_2!$A:$A,$B$29,Capacity_2!$B:$B,$H35)</f>
        <v>8424.367366020002</v>
      </c>
      <c r="AB35" s="1">
        <f>SUMIFS(Capacity_1!W:W,Capacity_1!$A:$A,$B$29,Capacity_1!$B:$B,$H35)-SUMIFS(Capacity_2!W:W,Capacity_2!$A:$A,$B$29,Capacity_2!$B:$B,$H35)</f>
        <v>8424.367366020002</v>
      </c>
      <c r="AC35" s="1">
        <f>SUMIFS(Capacity_1!X:X,Capacity_1!$A:$A,$B$29,Capacity_1!$B:$B,$H35)-SUMIFS(Capacity_2!X:X,Capacity_2!$A:$A,$B$29,Capacity_2!$B:$B,$H35)</f>
        <v>9092.2869869400001</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-390</v>
      </c>
      <c r="Q36" s="1">
        <f>SUMIFS(Capacity_1!L:L,Capacity_1!$A:$A,$B$29,Capacity_1!$B:$B,$H36)-SUMIFS(Capacity_2!L:L,Capacity_2!$A:$A,$B$29,Capacity_2!$B:$B,$H36)</f>
        <v>-390</v>
      </c>
      <c r="R36" s="1">
        <f>SUMIFS(Capacity_1!M:M,Capacity_1!$A:$A,$B$29,Capacity_1!$B:$B,$H36)-SUMIFS(Capacity_2!M:M,Capacity_2!$A:$A,$B$29,Capacity_2!$B:$B,$H36)</f>
        <v>-390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192.42771816000004</v>
      </c>
      <c r="N37" s="1">
        <f>SUMIFS(Capacity_1!I:I,Capacity_1!$A:$A,$B$29,Capacity_1!$B:$B,$H37)-SUMIFS(Capacity_2!I:I,Capacity_2!$A:$A,$B$29,Capacity_2!$B:$B,$H37)</f>
        <v>494.25580145000049</v>
      </c>
      <c r="O37" s="1">
        <f>SUMIFS(Capacity_1!J:J,Capacity_1!$A:$A,$B$29,Capacity_1!$B:$B,$H37)-SUMIFS(Capacity_2!J:J,Capacity_2!$A:$A,$B$29,Capacity_2!$B:$B,$H37)</f>
        <v>1397.2585775200005</v>
      </c>
      <c r="P37" s="1">
        <f>SUMIFS(Capacity_1!K:K,Capacity_1!$A:$A,$B$29,Capacity_1!$B:$B,$H37)-SUMIFS(Capacity_2!K:K,Capacity_2!$A:$A,$B$29,Capacity_2!$B:$B,$H37)</f>
        <v>2092.2160729300012</v>
      </c>
      <c r="Q37" s="1">
        <f>SUMIFS(Capacity_1!L:L,Capacity_1!$A:$A,$B$29,Capacity_1!$B:$B,$H37)-SUMIFS(Capacity_2!L:L,Capacity_2!$A:$A,$B$29,Capacity_2!$B:$B,$H37)</f>
        <v>2152.0916391200008</v>
      </c>
      <c r="R37" s="1">
        <f>SUMIFS(Capacity_1!M:M,Capacity_1!$A:$A,$B$29,Capacity_1!$B:$B,$H37)-SUMIFS(Capacity_2!M:M,Capacity_2!$A:$A,$B$29,Capacity_2!$B:$B,$H37)</f>
        <v>2494.7170613100006</v>
      </c>
      <c r="S37" s="1">
        <f>SUMIFS(Capacity_1!N:N,Capacity_1!$A:$A,$B$29,Capacity_1!$B:$B,$H37)-SUMIFS(Capacity_2!N:N,Capacity_2!$A:$A,$B$29,Capacity_2!$B:$B,$H37)</f>
        <v>2065.7749140899987</v>
      </c>
      <c r="T37" s="1">
        <f>SUMIFS(Capacity_1!O:O,Capacity_1!$A:$A,$B$29,Capacity_1!$B:$B,$H37)-SUMIFS(Capacity_2!O:O,Capacity_2!$A:$A,$B$29,Capacity_2!$B:$B,$H37)</f>
        <v>2115.7217300400016</v>
      </c>
      <c r="U37" s="1">
        <f>SUMIFS(Capacity_1!P:P,Capacity_1!$A:$A,$B$29,Capacity_1!$B:$B,$H37)-SUMIFS(Capacity_2!P:P,Capacity_2!$A:$A,$B$29,Capacity_2!$B:$B,$H37)</f>
        <v>2374.9303762000018</v>
      </c>
      <c r="V37" s="1">
        <f>SUMIFS(Capacity_1!Q:Q,Capacity_1!$A:$A,$B$29,Capacity_1!$B:$B,$H37)-SUMIFS(Capacity_2!Q:Q,Capacity_2!$A:$A,$B$29,Capacity_2!$B:$B,$H37)</f>
        <v>1314.5684504900019</v>
      </c>
      <c r="W37" s="1">
        <f>SUMIFS(Capacity_1!R:R,Capacity_1!$A:$A,$B$29,Capacity_1!$B:$B,$H37)-SUMIFS(Capacity_2!R:R,Capacity_2!$A:$A,$B$29,Capacity_2!$B:$B,$H37)</f>
        <v>1083.1018931300005</v>
      </c>
      <c r="X37" s="1">
        <f>SUMIFS(Capacity_1!S:S,Capacity_1!$A:$A,$B$29,Capacity_1!$B:$B,$H37)-SUMIFS(Capacity_2!S:S,Capacity_2!$A:$A,$B$29,Capacity_2!$B:$B,$H37)</f>
        <v>1501.0252453899993</v>
      </c>
      <c r="Y37" s="1">
        <f>SUMIFS(Capacity_1!T:T,Capacity_1!$A:$A,$B$29,Capacity_1!$B:$B,$H37)-SUMIFS(Capacity_2!T:T,Capacity_2!$A:$A,$B$29,Capacity_2!$B:$B,$H37)</f>
        <v>1067.9618597000008</v>
      </c>
      <c r="Z37" s="1">
        <f>SUMIFS(Capacity_1!U:U,Capacity_1!$A:$A,$B$29,Capacity_1!$B:$B,$H37)-SUMIFS(Capacity_2!U:U,Capacity_2!$A:$A,$B$29,Capacity_2!$B:$B,$H37)</f>
        <v>690.08112508000158</v>
      </c>
      <c r="AA37" s="1">
        <f>SUMIFS(Capacity_1!V:V,Capacity_1!$A:$A,$B$29,Capacity_1!$B:$B,$H37)-SUMIFS(Capacity_2!V:V,Capacity_2!$A:$A,$B$29,Capacity_2!$B:$B,$H37)</f>
        <v>821.14522135999869</v>
      </c>
      <c r="AB37" s="1">
        <f>SUMIFS(Capacity_1!W:W,Capacity_1!$A:$A,$B$29,Capacity_1!$B:$B,$H37)-SUMIFS(Capacity_2!W:W,Capacity_2!$A:$A,$B$29,Capacity_2!$B:$B,$H37)</f>
        <v>-489.80272906999926</v>
      </c>
      <c r="AC37" s="1">
        <f>SUMIFS(Capacity_1!X:X,Capacity_1!$A:$A,$B$29,Capacity_1!$B:$B,$H37)-SUMIFS(Capacity_2!X:X,Capacity_2!$A:$A,$B$29,Capacity_2!$B:$B,$H37)</f>
        <v>-946.83020015999864</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801</v>
      </c>
      <c r="L39" s="1">
        <f>SUMIFS(Capacity_1!G:G,Capacity_1!$A:$A,$B$29,Capacity_1!$B:$B,$H39)-SUMIFS(Capacity_2!G:G,Capacity_2!$A:$A,$B$29,Capacity_2!$B:$B,$H39)</f>
        <v>1801</v>
      </c>
      <c r="M39" s="1">
        <f>SUMIFS(Capacity_1!H:H,Capacity_1!$A:$A,$B$29,Capacity_1!$B:$B,$H39)-SUMIFS(Capacity_2!H:H,Capacity_2!$A:$A,$B$29,Capacity_2!$B:$B,$H39)</f>
        <v>1959.9249427499999</v>
      </c>
      <c r="N39" s="1">
        <f>SUMIFS(Capacity_1!I:I,Capacity_1!$A:$A,$B$29,Capacity_1!$B:$B,$H39)-SUMIFS(Capacity_2!I:I,Capacity_2!$A:$A,$B$29,Capacity_2!$B:$B,$H39)</f>
        <v>1578.2556734399986</v>
      </c>
      <c r="O39" s="1">
        <f>SUMIFS(Capacity_1!J:J,Capacity_1!$A:$A,$B$29,Capacity_1!$B:$B,$H39)-SUMIFS(Capacity_2!J:J,Capacity_2!$A:$A,$B$29,Capacity_2!$B:$B,$H39)</f>
        <v>2742.2387119199993</v>
      </c>
      <c r="P39" s="1">
        <f>SUMIFS(Capacity_1!K:K,Capacity_1!$A:$A,$B$29,Capacity_1!$B:$B,$H39)-SUMIFS(Capacity_2!K:K,Capacity_2!$A:$A,$B$29,Capacity_2!$B:$B,$H39)</f>
        <v>2900.9664843600003</v>
      </c>
      <c r="Q39" s="1">
        <f>SUMIFS(Capacity_1!L:L,Capacity_1!$A:$A,$B$29,Capacity_1!$B:$B,$H39)-SUMIFS(Capacity_2!L:L,Capacity_2!$A:$A,$B$29,Capacity_2!$B:$B,$H39)</f>
        <v>2976.5365083500001</v>
      </c>
      <c r="R39" s="1">
        <f>SUMIFS(Capacity_1!M:M,Capacity_1!$A:$A,$B$29,Capacity_1!$B:$B,$H39)-SUMIFS(Capacity_2!M:M,Capacity_2!$A:$A,$B$29,Capacity_2!$B:$B,$H39)</f>
        <v>3953.4888818200016</v>
      </c>
      <c r="S39" s="1">
        <f>SUMIFS(Capacity_1!N:N,Capacity_1!$A:$A,$B$29,Capacity_1!$B:$B,$H39)-SUMIFS(Capacity_2!N:N,Capacity_2!$A:$A,$B$29,Capacity_2!$B:$B,$H39)</f>
        <v>6236.7231835900002</v>
      </c>
      <c r="T39" s="1">
        <f>SUMIFS(Capacity_1!O:O,Capacity_1!$A:$A,$B$29,Capacity_1!$B:$B,$H39)-SUMIFS(Capacity_2!O:O,Capacity_2!$A:$A,$B$29,Capacity_2!$B:$B,$H39)</f>
        <v>3865.0389404899979</v>
      </c>
      <c r="U39" s="1">
        <f>SUMIFS(Capacity_1!P:P,Capacity_1!$A:$A,$B$29,Capacity_1!$B:$B,$H39)-SUMIFS(Capacity_2!P:P,Capacity_2!$A:$A,$B$29,Capacity_2!$B:$B,$H39)</f>
        <v>3966.2374880400021</v>
      </c>
      <c r="V39" s="1">
        <f>SUMIFS(Capacity_1!Q:Q,Capacity_1!$A:$A,$B$29,Capacity_1!$B:$B,$H39)-SUMIFS(Capacity_2!Q:Q,Capacity_2!$A:$A,$B$29,Capacity_2!$B:$B,$H39)</f>
        <v>3540.5640700199983</v>
      </c>
      <c r="W39" s="1">
        <f>SUMIFS(Capacity_1!R:R,Capacity_1!$A:$A,$B$29,Capacity_1!$B:$B,$H39)-SUMIFS(Capacity_2!R:R,Capacity_2!$A:$A,$B$29,Capacity_2!$B:$B,$H39)</f>
        <v>3143.7883178699994</v>
      </c>
      <c r="X39" s="1">
        <f>SUMIFS(Capacity_1!S:S,Capacity_1!$A:$A,$B$29,Capacity_1!$B:$B,$H39)-SUMIFS(Capacity_2!S:S,Capacity_2!$A:$A,$B$29,Capacity_2!$B:$B,$H39)</f>
        <v>2970.509170500005</v>
      </c>
      <c r="Y39" s="1">
        <f>SUMIFS(Capacity_1!T:T,Capacity_1!$A:$A,$B$29,Capacity_1!$B:$B,$H39)-SUMIFS(Capacity_2!T:T,Capacity_2!$A:$A,$B$29,Capacity_2!$B:$B,$H39)</f>
        <v>827.71965605999867</v>
      </c>
      <c r="Z39" s="1">
        <f>SUMIFS(Capacity_1!U:U,Capacity_1!$A:$A,$B$29,Capacity_1!$B:$B,$H39)-SUMIFS(Capacity_2!U:U,Capacity_2!$A:$A,$B$29,Capacity_2!$B:$B,$H39)</f>
        <v>1436.7196560700031</v>
      </c>
      <c r="AA39" s="1">
        <f>SUMIFS(Capacity_1!V:V,Capacity_1!$A:$A,$B$29,Capacity_1!$B:$B,$H39)-SUMIFS(Capacity_2!V:V,Capacity_2!$A:$A,$B$29,Capacity_2!$B:$B,$H39)</f>
        <v>1650.2873656500051</v>
      </c>
      <c r="AB39" s="1">
        <f>SUMIFS(Capacity_1!W:W,Capacity_1!$A:$A,$B$29,Capacity_1!$B:$B,$H39)-SUMIFS(Capacity_2!W:W,Capacity_2!$A:$A,$B$29,Capacity_2!$B:$B,$H39)</f>
        <v>2201.076312250003</v>
      </c>
      <c r="AC39" s="1">
        <f>SUMIFS(Capacity_1!X:X,Capacity_1!$A:$A,$B$29,Capacity_1!$B:$B,$H39)-SUMIFS(Capacity_2!X:X,Capacity_2!$A:$A,$B$29,Capacity_2!$B:$B,$H39)</f>
        <v>2249.3763122500059</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-297.31507468999916</v>
      </c>
      <c r="M40" s="1">
        <f>SUMIFS(Capacity_1!H:H,Capacity_1!$A:$A,$B$29,Capacity_1!$B:$B,$H40)-SUMIFS(Capacity_2!H:H,Capacity_2!$A:$A,$B$29,Capacity_2!$B:$B,$H40)</f>
        <v>276.23026159000074</v>
      </c>
      <c r="N40" s="1">
        <f>SUMIFS(Capacity_1!I:I,Capacity_1!$A:$A,$B$29,Capacity_1!$B:$B,$H40)-SUMIFS(Capacity_2!I:I,Capacity_2!$A:$A,$B$29,Capacity_2!$B:$B,$H40)</f>
        <v>-269.41239491000124</v>
      </c>
      <c r="O40" s="1">
        <f>SUMIFS(Capacity_1!J:J,Capacity_1!$A:$A,$B$29,Capacity_1!$B:$B,$H40)-SUMIFS(Capacity_2!J:J,Capacity_2!$A:$A,$B$29,Capacity_2!$B:$B,$H40)</f>
        <v>1065.2377711400004</v>
      </c>
      <c r="P40" s="1">
        <f>SUMIFS(Capacity_1!K:K,Capacity_1!$A:$A,$B$29,Capacity_1!$B:$B,$H40)-SUMIFS(Capacity_2!K:K,Capacity_2!$A:$A,$B$29,Capacity_2!$B:$B,$H40)</f>
        <v>1065.2377711400004</v>
      </c>
      <c r="Q40" s="1">
        <f>SUMIFS(Capacity_1!L:L,Capacity_1!$A:$A,$B$29,Capacity_1!$B:$B,$H40)-SUMIFS(Capacity_2!L:L,Capacity_2!$A:$A,$B$29,Capacity_2!$B:$B,$H40)</f>
        <v>965.2377711400004</v>
      </c>
      <c r="R40" s="1">
        <f>SUMIFS(Capacity_1!M:M,Capacity_1!$A:$A,$B$29,Capacity_1!$B:$B,$H40)-SUMIFS(Capacity_2!M:M,Capacity_2!$A:$A,$B$29,Capacity_2!$B:$B,$H40)</f>
        <v>1436.0707395900008</v>
      </c>
      <c r="S40" s="1">
        <f>SUMIFS(Capacity_1!N:N,Capacity_1!$A:$A,$B$29,Capacity_1!$B:$B,$H40)-SUMIFS(Capacity_2!N:N,Capacity_2!$A:$A,$B$29,Capacity_2!$B:$B,$H40)</f>
        <v>1380.2070880600022</v>
      </c>
      <c r="T40" s="1">
        <f>SUMIFS(Capacity_1!O:O,Capacity_1!$A:$A,$B$29,Capacity_1!$B:$B,$H40)-SUMIFS(Capacity_2!O:O,Capacity_2!$A:$A,$B$29,Capacity_2!$B:$B,$H40)</f>
        <v>981.98281617000248</v>
      </c>
      <c r="U40" s="1">
        <f>SUMIFS(Capacity_1!P:P,Capacity_1!$A:$A,$B$29,Capacity_1!$B:$B,$H40)-SUMIFS(Capacity_2!P:P,Capacity_2!$A:$A,$B$29,Capacity_2!$B:$B,$H40)</f>
        <v>-376.3869429999977</v>
      </c>
      <c r="V40" s="1">
        <f>SUMIFS(Capacity_1!Q:Q,Capacity_1!$A:$A,$B$29,Capacity_1!$B:$B,$H40)-SUMIFS(Capacity_2!Q:Q,Capacity_2!$A:$A,$B$29,Capacity_2!$B:$B,$H40)</f>
        <v>-569.6674151499974</v>
      </c>
      <c r="W40" s="1">
        <f>SUMIFS(Capacity_1!R:R,Capacity_1!$A:$A,$B$29,Capacity_1!$B:$B,$H40)-SUMIFS(Capacity_2!R:R,Capacity_2!$A:$A,$B$29,Capacity_2!$B:$B,$H40)</f>
        <v>-3850.4180459599993</v>
      </c>
      <c r="X40" s="1">
        <f>SUMIFS(Capacity_1!S:S,Capacity_1!$A:$A,$B$29,Capacity_1!$B:$B,$H40)-SUMIFS(Capacity_2!S:S,Capacity_2!$A:$A,$B$29,Capacity_2!$B:$B,$H40)</f>
        <v>-3850.4180459599993</v>
      </c>
      <c r="Y40" s="1">
        <f>SUMIFS(Capacity_1!T:T,Capacity_1!$A:$A,$B$29,Capacity_1!$B:$B,$H40)-SUMIFS(Capacity_2!T:T,Capacity_2!$A:$A,$B$29,Capacity_2!$B:$B,$H40)</f>
        <v>-5651.9433859899982</v>
      </c>
      <c r="Z40" s="1">
        <f>SUMIFS(Capacity_1!U:U,Capacity_1!$A:$A,$B$29,Capacity_1!$B:$B,$H40)-SUMIFS(Capacity_2!U:U,Capacity_2!$A:$A,$B$29,Capacity_2!$B:$B,$H40)</f>
        <v>-5501.6433859899989</v>
      </c>
      <c r="AA40" s="1">
        <f>SUMIFS(Capacity_1!V:V,Capacity_1!$A:$A,$B$29,Capacity_1!$B:$B,$H40)-SUMIFS(Capacity_2!V:V,Capacity_2!$A:$A,$B$29,Capacity_2!$B:$B,$H40)</f>
        <v>-6257.3342637799979</v>
      </c>
      <c r="AB40" s="1">
        <f>SUMIFS(Capacity_1!W:W,Capacity_1!$A:$A,$B$29,Capacity_1!$B:$B,$H40)-SUMIFS(Capacity_2!W:W,Capacity_2!$A:$A,$B$29,Capacity_2!$B:$B,$H40)</f>
        <v>-8765.5733342499952</v>
      </c>
      <c r="AC40" s="1">
        <f>SUMIFS(Capacity_1!X:X,Capacity_1!$A:$A,$B$29,Capacity_1!$B:$B,$H40)-SUMIFS(Capacity_2!X:X,Capacity_2!$A:$A,$B$29,Capacity_2!$B:$B,$H40)</f>
        <v>-8765.5733342499952</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-1400</v>
      </c>
      <c r="L42" s="1">
        <f t="shared" si="2"/>
        <v>-927.46570835999955</v>
      </c>
      <c r="M42" s="1">
        <f t="shared" si="2"/>
        <v>644.96200980000049</v>
      </c>
      <c r="N42" s="1">
        <f t="shared" si="2"/>
        <v>716.68640932000062</v>
      </c>
      <c r="O42" s="1">
        <f t="shared" si="2"/>
        <v>45.454100070001914</v>
      </c>
      <c r="P42" s="1">
        <f t="shared" si="2"/>
        <v>938.17548417000035</v>
      </c>
      <c r="Q42" s="1">
        <f t="shared" si="2"/>
        <v>863.25306866000028</v>
      </c>
      <c r="R42" s="1">
        <f t="shared" si="2"/>
        <v>1219.2448212100007</v>
      </c>
      <c r="S42" s="1">
        <f t="shared" si="2"/>
        <v>1848.0591495299986</v>
      </c>
      <c r="T42" s="1">
        <f t="shared" si="2"/>
        <v>2793.4583070200006</v>
      </c>
      <c r="U42" s="1">
        <f t="shared" si="2"/>
        <v>3144.4783971600009</v>
      </c>
      <c r="V42" s="1">
        <f t="shared" si="2"/>
        <v>2996.320349990001</v>
      </c>
      <c r="W42" s="1">
        <f t="shared" si="2"/>
        <v>4849.8537926299996</v>
      </c>
      <c r="X42" s="1">
        <f t="shared" si="2"/>
        <v>5815.0167200099986</v>
      </c>
      <c r="Y42" s="1">
        <f t="shared" si="2"/>
        <v>6828.1707631000008</v>
      </c>
      <c r="Z42" s="1">
        <f t="shared" si="2"/>
        <v>6565.3073882400022</v>
      </c>
      <c r="AA42" s="1">
        <f t="shared" si="2"/>
        <v>6865.5125873800007</v>
      </c>
      <c r="AB42" s="1">
        <f t="shared" si="2"/>
        <v>5554.5646369500028</v>
      </c>
      <c r="AC42" s="1">
        <f t="shared" si="2"/>
        <v>5765.4567867800015</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0.27058452354685869</v>
      </c>
      <c r="J50" s="1">
        <f>SUMIFS(Generation_1!D:D,Generation_1!$A:$A,$B$47,Generation_1!$B:$B,$H50)-SUMIFS(Generation_2!D:D,Generation_2!$A:$A,$B$47,Generation_2!$B:$B,$H50)</f>
        <v>334.63295254780678</v>
      </c>
      <c r="K50" s="1">
        <f>SUMIFS(Generation_1!E:E,Generation_1!$A:$A,$B$47,Generation_1!$B:$B,$H50)-SUMIFS(Generation_2!E:E,Generation_2!$A:$A,$B$47,Generation_2!$B:$B,$H50)</f>
        <v>-3393.2292005471099</v>
      </c>
      <c r="L50" s="1">
        <f>SUMIFS(Generation_1!F:F,Generation_1!$A:$A,$B$47,Generation_1!$B:$B,$H50)-SUMIFS(Generation_2!F:F,Generation_2!$A:$A,$B$47,Generation_2!$B:$B,$H50)</f>
        <v>-6062.4775102791609</v>
      </c>
      <c r="M50" s="1">
        <f>SUMIFS(Generation_1!G:G,Generation_1!$A:$A,$B$47,Generation_1!$B:$B,$H50)-SUMIFS(Generation_2!G:G,Generation_2!$A:$A,$B$47,Generation_2!$B:$B,$H50)</f>
        <v>-7309.2025496003771</v>
      </c>
      <c r="N50" s="1">
        <f>SUMIFS(Generation_1!H:H,Generation_1!$A:$A,$B$47,Generation_1!$B:$B,$H50)-SUMIFS(Generation_2!H:H,Generation_2!$A:$A,$B$47,Generation_2!$B:$B,$H50)</f>
        <v>-3596.844568270797</v>
      </c>
      <c r="O50" s="1">
        <f>SUMIFS(Generation_1!I:I,Generation_1!$A:$A,$B$47,Generation_1!$B:$B,$H50)-SUMIFS(Generation_2!I:I,Generation_2!$A:$A,$B$47,Generation_2!$B:$B,$H50)</f>
        <v>-734.50603380106622</v>
      </c>
      <c r="P50" s="1">
        <f>SUMIFS(Generation_1!J:J,Generation_1!$A:$A,$B$47,Generation_1!$B:$B,$H50)-SUMIFS(Generation_2!J:J,Generation_2!$A:$A,$B$47,Generation_2!$B:$B,$H50)</f>
        <v>2243.8699984154955</v>
      </c>
      <c r="Q50" s="1">
        <f>SUMIFS(Generation_1!K:K,Generation_1!$A:$A,$B$47,Generation_1!$B:$B,$H50)-SUMIFS(Generation_2!K:K,Generation_2!$A:$A,$B$47,Generation_2!$B:$B,$H50)</f>
        <v>2289.4168712827959</v>
      </c>
      <c r="R50" s="1">
        <f>SUMIFS(Generation_1!L:L,Generation_1!$A:$A,$B$47,Generation_1!$B:$B,$H50)-SUMIFS(Generation_2!L:L,Generation_2!$A:$A,$B$47,Generation_2!$B:$B,$H50)</f>
        <v>-9349.6226002282492</v>
      </c>
      <c r="S50" s="1">
        <f>SUMIFS(Generation_1!M:M,Generation_1!$A:$A,$B$47,Generation_1!$B:$B,$H50)-SUMIFS(Generation_2!M:M,Generation_2!$A:$A,$B$47,Generation_2!$B:$B,$H50)</f>
        <v>-10006.846092463122</v>
      </c>
      <c r="T50" s="1">
        <f>SUMIFS(Generation_1!N:N,Generation_1!$A:$A,$B$47,Generation_1!$B:$B,$H50)-SUMIFS(Generation_2!N:N,Generation_2!$A:$A,$B$47,Generation_2!$B:$B,$H50)</f>
        <v>-11721.323810593291</v>
      </c>
      <c r="U50" s="1">
        <f>SUMIFS(Generation_1!O:O,Generation_1!$A:$A,$B$47,Generation_1!$B:$B,$H50)-SUMIFS(Generation_2!O:O,Generation_2!$A:$A,$B$47,Generation_2!$B:$B,$H50)</f>
        <v>-10240.709811308654</v>
      </c>
      <c r="V50" s="1">
        <f>SUMIFS(Generation_1!P:P,Generation_1!$A:$A,$B$47,Generation_1!$B:$B,$H50)-SUMIFS(Generation_2!P:P,Generation_2!$A:$A,$B$47,Generation_2!$B:$B,$H50)</f>
        <v>-8094.3773972392155</v>
      </c>
      <c r="W50" s="1">
        <f>SUMIFS(Generation_1!Q:Q,Generation_1!$A:$A,$B$47,Generation_1!$B:$B,$H50)-SUMIFS(Generation_2!Q:Q,Generation_2!$A:$A,$B$47,Generation_2!$B:$B,$H50)</f>
        <v>-1065.145008396903</v>
      </c>
      <c r="X50" s="1">
        <f>SUMIFS(Generation_1!R:R,Generation_1!$A:$A,$B$47,Generation_1!$B:$B,$H50)-SUMIFS(Generation_2!R:R,Generation_2!$A:$A,$B$47,Generation_2!$B:$B,$H50)</f>
        <v>1796.6483773461732</v>
      </c>
      <c r="Y50" s="1">
        <f>SUMIFS(Generation_1!S:S,Generation_1!$A:$A,$B$47,Generation_1!$B:$B,$H50)-SUMIFS(Generation_2!S:S,Generation_2!$A:$A,$B$47,Generation_2!$B:$B,$H50)</f>
        <v>6271.8055359182581</v>
      </c>
      <c r="Z50" s="1">
        <f>SUMIFS(Generation_1!T:T,Generation_1!$A:$A,$B$47,Generation_1!$B:$B,$H50)-SUMIFS(Generation_2!T:T,Generation_2!$A:$A,$B$47,Generation_2!$B:$B,$H50)</f>
        <v>5915.5604659696037</v>
      </c>
      <c r="AA50" s="1">
        <f>SUMIFS(Generation_1!U:U,Generation_1!$A:$A,$B$47,Generation_1!$B:$B,$H50)-SUMIFS(Generation_2!U:U,Generation_2!$A:$A,$B$47,Generation_2!$B:$B,$H50)</f>
        <v>5966.521319541589</v>
      </c>
      <c r="AB50" s="1">
        <f>SUMIFS(Generation_1!V:V,Generation_1!$A:$A,$B$47,Generation_1!$B:$B,$H50)-SUMIFS(Generation_2!V:V,Generation_2!$A:$A,$B$47,Generation_2!$B:$B,$H50)</f>
        <v>6229.2522073518376</v>
      </c>
      <c r="AC50" s="1">
        <f>SUMIFS(Generation_1!W:W,Generation_1!$A:$A,$B$47,Generation_1!$B:$B,$H50)-SUMIFS(Generation_2!W:W,Generation_2!$A:$A,$B$47,Generation_2!$B:$B,$H50)</f>
        <v>6565.6839333253156</v>
      </c>
      <c r="AD50" s="64"/>
    </row>
    <row r="51" spans="8:62">
      <c r="H51" s="7" t="s">
        <v>114</v>
      </c>
      <c r="I51" s="1">
        <f>SUMIFS(Generation_1!C:C,Generation_1!$A:$A,$B$47,Generation_1!$B:$B,$H51)-SUMIFS(Generation_2!C:C,Generation_2!$A:$A,$B$47,Generation_2!$B:$B,$H51)</f>
        <v>-12.334871963583282</v>
      </c>
      <c r="J51" s="1">
        <f>SUMIFS(Generation_1!D:D,Generation_1!$A:$A,$B$47,Generation_1!$B:$B,$H51)-SUMIFS(Generation_2!D:D,Generation_2!$A:$A,$B$47,Generation_2!$B:$B,$H51)</f>
        <v>-400.79104045288841</v>
      </c>
      <c r="K51" s="1">
        <f>SUMIFS(Generation_1!E:E,Generation_1!$A:$A,$B$47,Generation_1!$B:$B,$H51)-SUMIFS(Generation_2!E:E,Generation_2!$A:$A,$B$47,Generation_2!$B:$B,$H51)</f>
        <v>-380.41455639669221</v>
      </c>
      <c r="L51" s="1">
        <f>SUMIFS(Generation_1!F:F,Generation_1!$A:$A,$B$47,Generation_1!$B:$B,$H51)-SUMIFS(Generation_2!F:F,Generation_2!$A:$A,$B$47,Generation_2!$B:$B,$H51)</f>
        <v>-1741.885835943147</v>
      </c>
      <c r="M51" s="1">
        <f>SUMIFS(Generation_1!G:G,Generation_1!$A:$A,$B$47,Generation_1!$B:$B,$H51)-SUMIFS(Generation_2!G:G,Generation_2!$A:$A,$B$47,Generation_2!$B:$B,$H51)</f>
        <v>-3031.5745356475418</v>
      </c>
      <c r="N51" s="1">
        <f>SUMIFS(Generation_1!H:H,Generation_1!$A:$A,$B$47,Generation_1!$B:$B,$H51)-SUMIFS(Generation_2!H:H,Generation_2!$A:$A,$B$47,Generation_2!$B:$B,$H51)</f>
        <v>-3392.9228244374535</v>
      </c>
      <c r="O51" s="1">
        <f>SUMIFS(Generation_1!I:I,Generation_1!$A:$A,$B$47,Generation_1!$B:$B,$H51)-SUMIFS(Generation_2!I:I,Generation_2!$A:$A,$B$47,Generation_2!$B:$B,$H51)</f>
        <v>-12723.867125082925</v>
      </c>
      <c r="P51" s="1">
        <f>SUMIFS(Generation_1!J:J,Generation_1!$A:$A,$B$47,Generation_1!$B:$B,$H51)-SUMIFS(Generation_2!J:J,Generation_2!$A:$A,$B$47,Generation_2!$B:$B,$H51)</f>
        <v>-11861.01449061454</v>
      </c>
      <c r="Q51" s="1">
        <f>SUMIFS(Generation_1!K:K,Generation_1!$A:$A,$B$47,Generation_1!$B:$B,$H51)-SUMIFS(Generation_2!K:K,Generation_2!$A:$A,$B$47,Generation_2!$B:$B,$H51)</f>
        <v>-13760.953257763167</v>
      </c>
      <c r="R51" s="1">
        <f>SUMIFS(Generation_1!L:L,Generation_1!$A:$A,$B$47,Generation_1!$B:$B,$H51)-SUMIFS(Generation_2!L:L,Generation_2!$A:$A,$B$47,Generation_2!$B:$B,$H51)</f>
        <v>-10482.485522371779</v>
      </c>
      <c r="S51" s="1">
        <f>SUMIFS(Generation_1!M:M,Generation_1!$A:$A,$B$47,Generation_1!$B:$B,$H51)-SUMIFS(Generation_2!M:M,Generation_2!$A:$A,$B$47,Generation_2!$B:$B,$H51)</f>
        <v>-15270.288666481749</v>
      </c>
      <c r="T51" s="1">
        <f>SUMIFS(Generation_1!N:N,Generation_1!$A:$A,$B$47,Generation_1!$B:$B,$H51)-SUMIFS(Generation_2!N:N,Generation_2!$A:$A,$B$47,Generation_2!$B:$B,$H51)</f>
        <v>-15048.451954897066</v>
      </c>
      <c r="U51" s="1">
        <f>SUMIFS(Generation_1!O:O,Generation_1!$A:$A,$B$47,Generation_1!$B:$B,$H51)-SUMIFS(Generation_2!O:O,Generation_2!$A:$A,$B$47,Generation_2!$B:$B,$H51)</f>
        <v>-15209.500703034111</v>
      </c>
      <c r="V51" s="1">
        <f>SUMIFS(Generation_1!P:P,Generation_1!$A:$A,$B$47,Generation_1!$B:$B,$H51)-SUMIFS(Generation_2!P:P,Generation_2!$A:$A,$B$47,Generation_2!$B:$B,$H51)</f>
        <v>-15177.104512024536</v>
      </c>
      <c r="W51" s="1">
        <f>SUMIFS(Generation_1!Q:Q,Generation_1!$A:$A,$B$47,Generation_1!$B:$B,$H51)-SUMIFS(Generation_2!Q:Q,Generation_2!$A:$A,$B$47,Generation_2!$B:$B,$H51)</f>
        <v>-17513.794777526185</v>
      </c>
      <c r="X51" s="1">
        <f>SUMIFS(Generation_1!R:R,Generation_1!$A:$A,$B$47,Generation_1!$B:$B,$H51)-SUMIFS(Generation_2!R:R,Generation_2!$A:$A,$B$47,Generation_2!$B:$B,$H51)</f>
        <v>-20063.643890947053</v>
      </c>
      <c r="Y51" s="1">
        <f>SUMIFS(Generation_1!S:S,Generation_1!$A:$A,$B$47,Generation_1!$B:$B,$H51)-SUMIFS(Generation_2!S:S,Generation_2!$A:$A,$B$47,Generation_2!$B:$B,$H51)</f>
        <v>-19504.341272629521</v>
      </c>
      <c r="Z51" s="1">
        <f>SUMIFS(Generation_1!T:T,Generation_1!$A:$A,$B$47,Generation_1!$B:$B,$H51)-SUMIFS(Generation_2!T:T,Generation_2!$A:$A,$B$47,Generation_2!$B:$B,$H51)</f>
        <v>-20336.895100462047</v>
      </c>
      <c r="AA51" s="1">
        <f>SUMIFS(Generation_1!U:U,Generation_1!$A:$A,$B$47,Generation_1!$B:$B,$H51)-SUMIFS(Generation_2!U:U,Generation_2!$A:$A,$B$47,Generation_2!$B:$B,$H51)</f>
        <v>-20197.651467849497</v>
      </c>
      <c r="AB51" s="1">
        <f>SUMIFS(Generation_1!V:V,Generation_1!$A:$A,$B$47,Generation_1!$B:$B,$H51)-SUMIFS(Generation_2!V:V,Generation_2!$A:$A,$B$47,Generation_2!$B:$B,$H51)</f>
        <v>-19555.084340633333</v>
      </c>
      <c r="AC51" s="1">
        <f>SUMIFS(Generation_1!W:W,Generation_1!$A:$A,$B$47,Generation_1!$B:$B,$H51)-SUMIFS(Generation_2!W:W,Generation_2!$A:$A,$B$47,Generation_2!$B:$B,$H51)</f>
        <v>-19687.465012755623</v>
      </c>
      <c r="AD51" s="64"/>
    </row>
    <row r="52" spans="8:62">
      <c r="H52" s="7" t="s">
        <v>115</v>
      </c>
      <c r="I52" s="1">
        <f>SUMIFS(Generation_1!C:C,Generation_1!$A:$A,$B$47,Generation_1!$B:$B,$H52)-SUMIFS(Generation_2!C:C,Generation_2!$A:$A,$B$47,Generation_2!$B:$B,$H52)</f>
        <v>4.7017238102853298E-8</v>
      </c>
      <c r="J52" s="1">
        <f>SUMIFS(Generation_1!D:D,Generation_1!$A:$A,$B$47,Generation_1!$B:$B,$H52)-SUMIFS(Generation_2!D:D,Generation_2!$A:$A,$B$47,Generation_2!$B:$B,$H52)</f>
        <v>-0.12393655696814676</v>
      </c>
      <c r="K52" s="1">
        <f>SUMIFS(Generation_1!E:E,Generation_1!$A:$A,$B$47,Generation_1!$B:$B,$H52)-SUMIFS(Generation_2!E:E,Generation_2!$A:$A,$B$47,Generation_2!$B:$B,$H52)</f>
        <v>20.884123462096341</v>
      </c>
      <c r="L52" s="1">
        <f>SUMIFS(Generation_1!F:F,Generation_1!$A:$A,$B$47,Generation_1!$B:$B,$H52)-SUMIFS(Generation_2!F:F,Generation_2!$A:$A,$B$47,Generation_2!$B:$B,$H52)</f>
        <v>1129.485133027536</v>
      </c>
      <c r="M52" s="1">
        <f>SUMIFS(Generation_1!G:G,Generation_1!$A:$A,$B$47,Generation_1!$B:$B,$H52)-SUMIFS(Generation_2!G:G,Generation_2!$A:$A,$B$47,Generation_2!$B:$B,$H52)</f>
        <v>852.21927366298269</v>
      </c>
      <c r="N52" s="1">
        <f>SUMIFS(Generation_1!H:H,Generation_1!$A:$A,$B$47,Generation_1!$B:$B,$H52)-SUMIFS(Generation_2!H:H,Generation_2!$A:$A,$B$47,Generation_2!$B:$B,$H52)</f>
        <v>983.48407532827036</v>
      </c>
      <c r="O52" s="1">
        <f>SUMIFS(Generation_1!I:I,Generation_1!$A:$A,$B$47,Generation_1!$B:$B,$H52)-SUMIFS(Generation_2!I:I,Generation_2!$A:$A,$B$47,Generation_2!$B:$B,$H52)</f>
        <v>2515.6591202874688</v>
      </c>
      <c r="P52" s="1">
        <f>SUMIFS(Generation_1!J:J,Generation_1!$A:$A,$B$47,Generation_1!$B:$B,$H52)-SUMIFS(Generation_2!J:J,Generation_2!$A:$A,$B$47,Generation_2!$B:$B,$H52)</f>
        <v>1025.5891964545044</v>
      </c>
      <c r="Q52" s="1">
        <f>SUMIFS(Generation_1!K:K,Generation_1!$A:$A,$B$47,Generation_1!$B:$B,$H52)-SUMIFS(Generation_2!K:K,Generation_2!$A:$A,$B$47,Generation_2!$B:$B,$H52)</f>
        <v>1457.8523137241455</v>
      </c>
      <c r="R52" s="1">
        <f>SUMIFS(Generation_1!L:L,Generation_1!$A:$A,$B$47,Generation_1!$B:$B,$H52)-SUMIFS(Generation_2!L:L,Generation_2!$A:$A,$B$47,Generation_2!$B:$B,$H52)</f>
        <v>5375.9482985155964</v>
      </c>
      <c r="S52" s="1">
        <f>SUMIFS(Generation_1!M:M,Generation_1!$A:$A,$B$47,Generation_1!$B:$B,$H52)-SUMIFS(Generation_2!M:M,Generation_2!$A:$A,$B$47,Generation_2!$B:$B,$H52)</f>
        <v>6618.0156132145239</v>
      </c>
      <c r="T52" s="1">
        <f>SUMIFS(Generation_1!N:N,Generation_1!$A:$A,$B$47,Generation_1!$B:$B,$H52)-SUMIFS(Generation_2!N:N,Generation_2!$A:$A,$B$47,Generation_2!$B:$B,$H52)</f>
        <v>8400.5372709898766</v>
      </c>
      <c r="U52" s="1">
        <f>SUMIFS(Generation_1!O:O,Generation_1!$A:$A,$B$47,Generation_1!$B:$B,$H52)-SUMIFS(Generation_2!O:O,Generation_2!$A:$A,$B$47,Generation_2!$B:$B,$H52)</f>
        <v>8966.3150060677654</v>
      </c>
      <c r="V52" s="1">
        <f>SUMIFS(Generation_1!P:P,Generation_1!$A:$A,$B$47,Generation_1!$B:$B,$H52)-SUMIFS(Generation_2!P:P,Generation_2!$A:$A,$B$47,Generation_2!$B:$B,$H52)</f>
        <v>10010.70377529422</v>
      </c>
      <c r="W52" s="1">
        <f>SUMIFS(Generation_1!Q:Q,Generation_1!$A:$A,$B$47,Generation_1!$B:$B,$H52)-SUMIFS(Generation_2!Q:Q,Generation_2!$A:$A,$B$47,Generation_2!$B:$B,$H52)</f>
        <v>9736.5514455707635</v>
      </c>
      <c r="X52" s="1">
        <f>SUMIFS(Generation_1!R:R,Generation_1!$A:$A,$B$47,Generation_1!$B:$B,$H52)-SUMIFS(Generation_2!R:R,Generation_2!$A:$A,$B$47,Generation_2!$B:$B,$H52)</f>
        <v>11463.843118659364</v>
      </c>
      <c r="Y52" s="1">
        <f>SUMIFS(Generation_1!S:S,Generation_1!$A:$A,$B$47,Generation_1!$B:$B,$H52)-SUMIFS(Generation_2!S:S,Generation_2!$A:$A,$B$47,Generation_2!$B:$B,$H52)</f>
        <v>7573.6767573441939</v>
      </c>
      <c r="Z52" s="1">
        <f>SUMIFS(Generation_1!T:T,Generation_1!$A:$A,$B$47,Generation_1!$B:$B,$H52)-SUMIFS(Generation_2!T:T,Generation_2!$A:$A,$B$47,Generation_2!$B:$B,$H52)</f>
        <v>10143.074860510102</v>
      </c>
      <c r="AA52" s="1">
        <f>SUMIFS(Generation_1!U:U,Generation_1!$A:$A,$B$47,Generation_1!$B:$B,$H52)-SUMIFS(Generation_2!U:U,Generation_2!$A:$A,$B$47,Generation_2!$B:$B,$H52)</f>
        <v>7220.6585377463625</v>
      </c>
      <c r="AB52" s="1">
        <f>SUMIFS(Generation_1!V:V,Generation_1!$A:$A,$B$47,Generation_1!$B:$B,$H52)-SUMIFS(Generation_2!V:V,Generation_2!$A:$A,$B$47,Generation_2!$B:$B,$H52)</f>
        <v>6177.0990974867564</v>
      </c>
      <c r="AC52" s="1">
        <f>SUMIFS(Generation_1!W:W,Generation_1!$A:$A,$B$47,Generation_1!$B:$B,$H52)-SUMIFS(Generation_2!W:W,Generation_2!$A:$A,$B$47,Generation_2!$B:$B,$H52)</f>
        <v>7979.5223295907417</v>
      </c>
      <c r="AD52" s="64"/>
    </row>
    <row r="53" spans="8:62">
      <c r="H53" s="7" t="s">
        <v>116</v>
      </c>
      <c r="I53" s="1">
        <f>SUMIFS(Generation_1!C:C,Generation_1!$A:$A,$B$47,Generation_1!$B:$B,$H53)-SUMIFS(Generation_2!C:C,Generation_2!$A:$A,$B$47,Generation_2!$B:$B,$H53)</f>
        <v>-1.8651933899604956E-5</v>
      </c>
      <c r="J53" s="1">
        <f>SUMIFS(Generation_1!D:D,Generation_1!$A:$A,$B$47,Generation_1!$B:$B,$H53)-SUMIFS(Generation_2!D:D,Generation_2!$A:$A,$B$47,Generation_2!$B:$B,$H53)</f>
        <v>1.9416529847970452</v>
      </c>
      <c r="K53" s="1">
        <f>SUMIFS(Generation_1!E:E,Generation_1!$A:$A,$B$47,Generation_1!$B:$B,$H53)-SUMIFS(Generation_2!E:E,Generation_2!$A:$A,$B$47,Generation_2!$B:$B,$H53)</f>
        <v>39.03158466768619</v>
      </c>
      <c r="L53" s="1">
        <f>SUMIFS(Generation_1!F:F,Generation_1!$A:$A,$B$47,Generation_1!$B:$B,$H53)-SUMIFS(Generation_2!F:F,Generation_2!$A:$A,$B$47,Generation_2!$B:$B,$H53)</f>
        <v>173.75202315065377</v>
      </c>
      <c r="M53" s="1">
        <f>SUMIFS(Generation_1!G:G,Generation_1!$A:$A,$B$47,Generation_1!$B:$B,$H53)-SUMIFS(Generation_2!G:G,Generation_2!$A:$A,$B$47,Generation_2!$B:$B,$H53)</f>
        <v>164.74767854870731</v>
      </c>
      <c r="N53" s="1">
        <f>SUMIFS(Generation_1!H:H,Generation_1!$A:$A,$B$47,Generation_1!$B:$B,$H53)-SUMIFS(Generation_2!H:H,Generation_2!$A:$A,$B$47,Generation_2!$B:$B,$H53)</f>
        <v>211.97804944724362</v>
      </c>
      <c r="O53" s="1">
        <f>SUMIFS(Generation_1!I:I,Generation_1!$A:$A,$B$47,Generation_1!$B:$B,$H53)-SUMIFS(Generation_2!I:I,Generation_2!$A:$A,$B$47,Generation_2!$B:$B,$H53)</f>
        <v>432.07374795052522</v>
      </c>
      <c r="P53" s="1">
        <f>SUMIFS(Generation_1!J:J,Generation_1!$A:$A,$B$47,Generation_1!$B:$B,$H53)-SUMIFS(Generation_2!J:J,Generation_2!$A:$A,$B$47,Generation_2!$B:$B,$H53)</f>
        <v>240.35453952767483</v>
      </c>
      <c r="Q53" s="1">
        <f>SUMIFS(Generation_1!K:K,Generation_1!$A:$A,$B$47,Generation_1!$B:$B,$H53)-SUMIFS(Generation_2!K:K,Generation_2!$A:$A,$B$47,Generation_2!$B:$B,$H53)</f>
        <v>244.17610904462526</v>
      </c>
      <c r="R53" s="1">
        <f>SUMIFS(Generation_1!L:L,Generation_1!$A:$A,$B$47,Generation_1!$B:$B,$H53)-SUMIFS(Generation_2!L:L,Generation_2!$A:$A,$B$47,Generation_2!$B:$B,$H53)</f>
        <v>1394.9116114561532</v>
      </c>
      <c r="S53" s="1">
        <f>SUMIFS(Generation_1!M:M,Generation_1!$A:$A,$B$47,Generation_1!$B:$B,$H53)-SUMIFS(Generation_2!M:M,Generation_2!$A:$A,$B$47,Generation_2!$B:$B,$H53)</f>
        <v>1920.6200389424955</v>
      </c>
      <c r="T53" s="1">
        <f>SUMIFS(Generation_1!N:N,Generation_1!$A:$A,$B$47,Generation_1!$B:$B,$H53)-SUMIFS(Generation_2!N:N,Generation_2!$A:$A,$B$47,Generation_2!$B:$B,$H53)</f>
        <v>9983.5728828653719</v>
      </c>
      <c r="U53" s="1">
        <f>SUMIFS(Generation_1!O:O,Generation_1!$A:$A,$B$47,Generation_1!$B:$B,$H53)-SUMIFS(Generation_2!O:O,Generation_2!$A:$A,$B$47,Generation_2!$B:$B,$H53)</f>
        <v>10426.255017982514</v>
      </c>
      <c r="V53" s="1">
        <f>SUMIFS(Generation_1!P:P,Generation_1!$A:$A,$B$47,Generation_1!$B:$B,$H53)-SUMIFS(Generation_2!P:P,Generation_2!$A:$A,$B$47,Generation_2!$B:$B,$H53)</f>
        <v>9558.0783207237455</v>
      </c>
      <c r="W53" s="1">
        <f>SUMIFS(Generation_1!Q:Q,Generation_1!$A:$A,$B$47,Generation_1!$B:$B,$H53)-SUMIFS(Generation_2!Q:Q,Generation_2!$A:$A,$B$47,Generation_2!$B:$B,$H53)</f>
        <v>13404.168298697306</v>
      </c>
      <c r="X53" s="1">
        <f>SUMIFS(Generation_1!R:R,Generation_1!$A:$A,$B$47,Generation_1!$B:$B,$H53)-SUMIFS(Generation_2!R:R,Generation_2!$A:$A,$B$47,Generation_2!$B:$B,$H53)</f>
        <v>14995.724578558969</v>
      </c>
      <c r="Y53" s="1">
        <f>SUMIFS(Generation_1!S:S,Generation_1!$A:$A,$B$47,Generation_1!$B:$B,$H53)-SUMIFS(Generation_2!S:S,Generation_2!$A:$A,$B$47,Generation_2!$B:$B,$H53)</f>
        <v>23190.373235482119</v>
      </c>
      <c r="Z53" s="1">
        <f>SUMIFS(Generation_1!T:T,Generation_1!$A:$A,$B$47,Generation_1!$B:$B,$H53)-SUMIFS(Generation_2!T:T,Generation_2!$A:$A,$B$47,Generation_2!$B:$B,$H53)</f>
        <v>20720.046241344324</v>
      </c>
      <c r="AA53" s="1">
        <f>SUMIFS(Generation_1!U:U,Generation_1!$A:$A,$B$47,Generation_1!$B:$B,$H53)-SUMIFS(Generation_2!U:U,Generation_2!$A:$A,$B$47,Generation_2!$B:$B,$H53)</f>
        <v>25052.992081434495</v>
      </c>
      <c r="AB53" s="1">
        <f>SUMIFS(Generation_1!V:V,Generation_1!$A:$A,$B$47,Generation_1!$B:$B,$H53)-SUMIFS(Generation_2!V:V,Generation_2!$A:$A,$B$47,Generation_2!$B:$B,$H53)</f>
        <v>27661.987912707562</v>
      </c>
      <c r="AC53" s="1">
        <f>SUMIFS(Generation_1!W:W,Generation_1!$A:$A,$B$47,Generation_1!$B:$B,$H53)-SUMIFS(Generation_2!W:W,Generation_2!$A:$A,$B$47,Generation_2!$B:$B,$H53)</f>
        <v>27728.748420506385</v>
      </c>
      <c r="AD53" s="64"/>
    </row>
    <row r="54" spans="8:62">
      <c r="H54" s="7" t="s">
        <v>117</v>
      </c>
      <c r="I54" s="1">
        <f>SUMIFS(Generation_1!C:C,Generation_1!$A:$A,$B$47,Generation_1!$B:$B,$H54)-SUMIFS(Generation_2!C:C,Generation_2!$A:$A,$B$47,Generation_2!$B:$B,$H54)</f>
        <v>7.9280653153546154E-8</v>
      </c>
      <c r="J54" s="1">
        <f>SUMIFS(Generation_1!D:D,Generation_1!$A:$A,$B$47,Generation_1!$B:$B,$H54)-SUMIFS(Generation_2!D:D,Generation_2!$A:$A,$B$47,Generation_2!$B:$B,$H54)</f>
        <v>-16.055167428607092</v>
      </c>
      <c r="K54" s="1">
        <f>SUMIFS(Generation_1!E:E,Generation_1!$A:$A,$B$47,Generation_1!$B:$B,$H54)-SUMIFS(Generation_2!E:E,Generation_2!$A:$A,$B$47,Generation_2!$B:$B,$H54)</f>
        <v>46.894201115470423</v>
      </c>
      <c r="L54" s="1">
        <f>SUMIFS(Generation_1!F:F,Generation_1!$A:$A,$B$47,Generation_1!$B:$B,$H54)-SUMIFS(Generation_2!F:F,Generation_2!$A:$A,$B$47,Generation_2!$B:$B,$H54)</f>
        <v>-260.24339630777831</v>
      </c>
      <c r="M54" s="1">
        <f>SUMIFS(Generation_1!G:G,Generation_1!$A:$A,$B$47,Generation_1!$B:$B,$H54)-SUMIFS(Generation_2!G:G,Generation_2!$A:$A,$B$47,Generation_2!$B:$B,$H54)</f>
        <v>-101.75552657650042</v>
      </c>
      <c r="N54" s="1">
        <f>SUMIFS(Generation_1!H:H,Generation_1!$A:$A,$B$47,Generation_1!$B:$B,$H54)-SUMIFS(Generation_2!H:H,Generation_2!$A:$A,$B$47,Generation_2!$B:$B,$H54)</f>
        <v>-403.92157511281039</v>
      </c>
      <c r="O54" s="1">
        <f>SUMIFS(Generation_1!I:I,Generation_1!$A:$A,$B$47,Generation_1!$B:$B,$H54)-SUMIFS(Generation_2!I:I,Generation_2!$A:$A,$B$47,Generation_2!$B:$B,$H54)</f>
        <v>-573.40955623946866</v>
      </c>
      <c r="P54" s="1">
        <f>SUMIFS(Generation_1!J:J,Generation_1!$A:$A,$B$47,Generation_1!$B:$B,$H54)-SUMIFS(Generation_2!J:J,Generation_2!$A:$A,$B$47,Generation_2!$B:$B,$H54)</f>
        <v>-1810.4171949250631</v>
      </c>
      <c r="Q54" s="1">
        <f>SUMIFS(Generation_1!K:K,Generation_1!$A:$A,$B$47,Generation_1!$B:$B,$H54)-SUMIFS(Generation_2!K:K,Generation_2!$A:$A,$B$47,Generation_2!$B:$B,$H54)</f>
        <v>-435.56092792231902</v>
      </c>
      <c r="R54" s="1">
        <f>SUMIFS(Generation_1!L:L,Generation_1!$A:$A,$B$47,Generation_1!$B:$B,$H54)-SUMIFS(Generation_2!L:L,Generation_2!$A:$A,$B$47,Generation_2!$B:$B,$H54)</f>
        <v>-1620.2022291557751</v>
      </c>
      <c r="S54" s="1">
        <f>SUMIFS(Generation_1!M:M,Generation_1!$A:$A,$B$47,Generation_1!$B:$B,$H54)-SUMIFS(Generation_2!M:M,Generation_2!$A:$A,$B$47,Generation_2!$B:$B,$H54)</f>
        <v>-3321.7301653193117</v>
      </c>
      <c r="T54" s="1">
        <f>SUMIFS(Generation_1!N:N,Generation_1!$A:$A,$B$47,Generation_1!$B:$B,$H54)-SUMIFS(Generation_2!N:N,Generation_2!$A:$A,$B$47,Generation_2!$B:$B,$H54)</f>
        <v>-1308.2814450873593</v>
      </c>
      <c r="U54" s="1">
        <f>SUMIFS(Generation_1!O:O,Generation_1!$A:$A,$B$47,Generation_1!$B:$B,$H54)-SUMIFS(Generation_2!O:O,Generation_2!$A:$A,$B$47,Generation_2!$B:$B,$H54)</f>
        <v>-1694.2256678336234</v>
      </c>
      <c r="V54" s="1">
        <f>SUMIFS(Generation_1!P:P,Generation_1!$A:$A,$B$47,Generation_1!$B:$B,$H54)-SUMIFS(Generation_2!P:P,Generation_2!$A:$A,$B$47,Generation_2!$B:$B,$H54)</f>
        <v>-2067.8820187558304</v>
      </c>
      <c r="W54" s="1">
        <f>SUMIFS(Generation_1!Q:Q,Generation_1!$A:$A,$B$47,Generation_1!$B:$B,$H54)-SUMIFS(Generation_2!Q:Q,Generation_2!$A:$A,$B$47,Generation_2!$B:$B,$H54)</f>
        <v>-1216.8792122447085</v>
      </c>
      <c r="X54" s="1">
        <f>SUMIFS(Generation_1!R:R,Generation_1!$A:$A,$B$47,Generation_1!$B:$B,$H54)-SUMIFS(Generation_2!R:R,Generation_2!$A:$A,$B$47,Generation_2!$B:$B,$H54)</f>
        <v>-2749.2847985197259</v>
      </c>
      <c r="Y54" s="1">
        <f>SUMIFS(Generation_1!S:S,Generation_1!$A:$A,$B$47,Generation_1!$B:$B,$H54)-SUMIFS(Generation_2!S:S,Generation_2!$A:$A,$B$47,Generation_2!$B:$B,$H54)</f>
        <v>-846.75611008210944</v>
      </c>
      <c r="Z54" s="1">
        <f>SUMIFS(Generation_1!T:T,Generation_1!$A:$A,$B$47,Generation_1!$B:$B,$H54)-SUMIFS(Generation_2!T:T,Generation_2!$A:$A,$B$47,Generation_2!$B:$B,$H54)</f>
        <v>-2785.2414313658664</v>
      </c>
      <c r="AA54" s="1">
        <f>SUMIFS(Generation_1!U:U,Generation_1!$A:$A,$B$47,Generation_1!$B:$B,$H54)-SUMIFS(Generation_2!U:U,Generation_2!$A:$A,$B$47,Generation_2!$B:$B,$H54)</f>
        <v>-2012.1539282393769</v>
      </c>
      <c r="AB54" s="1">
        <f>SUMIFS(Generation_1!V:V,Generation_1!$A:$A,$B$47,Generation_1!$B:$B,$H54)-SUMIFS(Generation_2!V:V,Generation_2!$A:$A,$B$47,Generation_2!$B:$B,$H54)</f>
        <v>-1341.7191241160035</v>
      </c>
      <c r="AC54" s="1">
        <f>SUMIFS(Generation_1!W:W,Generation_1!$A:$A,$B$47,Generation_1!$B:$B,$H54)-SUMIFS(Generation_2!W:W,Generation_2!$A:$A,$B$47,Generation_2!$B:$B,$H54)</f>
        <v>-3616.6638887577828</v>
      </c>
      <c r="AD54" s="64"/>
    </row>
    <row r="55" spans="8:62">
      <c r="H55" s="7" t="s">
        <v>118</v>
      </c>
      <c r="I55" s="1">
        <f>SUMIFS(Generation_1!C:C,Generation_1!$A:$A,$B$47,Generation_1!$B:$B,$H55)-SUMIFS(Generation_2!C:C,Generation_2!$A:$A,$B$47,Generation_2!$B:$B,$H55)</f>
        <v>-3.4760618147929279</v>
      </c>
      <c r="J55" s="1">
        <f>SUMIFS(Generation_1!D:D,Generation_1!$A:$A,$B$47,Generation_1!$B:$B,$H55)-SUMIFS(Generation_2!D:D,Generation_2!$A:$A,$B$47,Generation_2!$B:$B,$H55)</f>
        <v>-15.401285985490233</v>
      </c>
      <c r="K55" s="1">
        <f>SUMIFS(Generation_1!E:E,Generation_1!$A:$A,$B$47,Generation_1!$B:$B,$H55)-SUMIFS(Generation_2!E:E,Generation_2!$A:$A,$B$47,Generation_2!$B:$B,$H55)</f>
        <v>253.64978909295013</v>
      </c>
      <c r="L55" s="1">
        <f>SUMIFS(Generation_1!F:F,Generation_1!$A:$A,$B$47,Generation_1!$B:$B,$H55)-SUMIFS(Generation_2!F:F,Generation_2!$A:$A,$B$47,Generation_2!$B:$B,$H55)</f>
        <v>9.0105686871235093</v>
      </c>
      <c r="M55" s="1">
        <f>SUMIFS(Generation_1!G:G,Generation_1!$A:$A,$B$47,Generation_1!$B:$B,$H55)-SUMIFS(Generation_2!G:G,Generation_2!$A:$A,$B$47,Generation_2!$B:$B,$H55)</f>
        <v>-172.80799818309197</v>
      </c>
      <c r="N55" s="1">
        <f>SUMIFS(Generation_1!H:H,Generation_1!$A:$A,$B$47,Generation_1!$B:$B,$H55)-SUMIFS(Generation_2!H:H,Generation_2!$A:$A,$B$47,Generation_2!$B:$B,$H55)</f>
        <v>-48.306283781536877</v>
      </c>
      <c r="O55" s="1">
        <f>SUMIFS(Generation_1!I:I,Generation_1!$A:$A,$B$47,Generation_1!$B:$B,$H55)-SUMIFS(Generation_2!I:I,Generation_2!$A:$A,$B$47,Generation_2!$B:$B,$H55)</f>
        <v>1935.320893227673</v>
      </c>
      <c r="P55" s="1">
        <f>SUMIFS(Generation_1!J:J,Generation_1!$A:$A,$B$47,Generation_1!$B:$B,$H55)-SUMIFS(Generation_2!J:J,Generation_2!$A:$A,$B$47,Generation_2!$B:$B,$H55)</f>
        <v>4220.5720219578634</v>
      </c>
      <c r="Q55" s="1">
        <f>SUMIFS(Generation_1!K:K,Generation_1!$A:$A,$B$47,Generation_1!$B:$B,$H55)-SUMIFS(Generation_2!K:K,Generation_2!$A:$A,$B$47,Generation_2!$B:$B,$H55)</f>
        <v>4441.4438858072472</v>
      </c>
      <c r="R55" s="1">
        <f>SUMIFS(Generation_1!L:L,Generation_1!$A:$A,$B$47,Generation_1!$B:$B,$H55)-SUMIFS(Generation_2!L:L,Generation_2!$A:$A,$B$47,Generation_2!$B:$B,$H55)</f>
        <v>2510.9540500736939</v>
      </c>
      <c r="S55" s="1">
        <f>SUMIFS(Generation_1!M:M,Generation_1!$A:$A,$B$47,Generation_1!$B:$B,$H55)-SUMIFS(Generation_2!M:M,Generation_2!$A:$A,$B$47,Generation_2!$B:$B,$H55)</f>
        <v>2553.3265085263611</v>
      </c>
      <c r="T55" s="1">
        <f>SUMIFS(Generation_1!N:N,Generation_1!$A:$A,$B$47,Generation_1!$B:$B,$H55)-SUMIFS(Generation_2!N:N,Generation_2!$A:$A,$B$47,Generation_2!$B:$B,$H55)</f>
        <v>816.50569766298031</v>
      </c>
      <c r="U55" s="1">
        <f>SUMIFS(Generation_1!O:O,Generation_1!$A:$A,$B$47,Generation_1!$B:$B,$H55)-SUMIFS(Generation_2!O:O,Generation_2!$A:$A,$B$47,Generation_2!$B:$B,$H55)</f>
        <v>428.45216542738854</v>
      </c>
      <c r="V55" s="1">
        <f>SUMIFS(Generation_1!P:P,Generation_1!$A:$A,$B$47,Generation_1!$B:$B,$H55)-SUMIFS(Generation_2!P:P,Generation_2!$A:$A,$B$47,Generation_2!$B:$B,$H55)</f>
        <v>-158.49805136138821</v>
      </c>
      <c r="W55" s="1">
        <f>SUMIFS(Generation_1!Q:Q,Generation_1!$A:$A,$B$47,Generation_1!$B:$B,$H55)-SUMIFS(Generation_2!Q:Q,Generation_2!$A:$A,$B$47,Generation_2!$B:$B,$H55)</f>
        <v>-2846.3269831447815</v>
      </c>
      <c r="X55" s="1">
        <f>SUMIFS(Generation_1!R:R,Generation_1!$A:$A,$B$47,Generation_1!$B:$B,$H55)-SUMIFS(Generation_2!R:R,Generation_2!$A:$A,$B$47,Generation_2!$B:$B,$H55)</f>
        <v>-2830.8753367836871</v>
      </c>
      <c r="Y55" s="1">
        <f>SUMIFS(Generation_1!S:S,Generation_1!$A:$A,$B$47,Generation_1!$B:$B,$H55)-SUMIFS(Generation_2!S:S,Generation_2!$A:$A,$B$47,Generation_2!$B:$B,$H55)</f>
        <v>-4712.8219434434486</v>
      </c>
      <c r="Z55" s="1">
        <f>SUMIFS(Generation_1!T:T,Generation_1!$A:$A,$B$47,Generation_1!$B:$B,$H55)-SUMIFS(Generation_2!T:T,Generation_2!$A:$A,$B$47,Generation_2!$B:$B,$H55)</f>
        <v>-5009.8518097842207</v>
      </c>
      <c r="AA55" s="1">
        <f>SUMIFS(Generation_1!U:U,Generation_1!$A:$A,$B$47,Generation_1!$B:$B,$H55)-SUMIFS(Generation_2!U:U,Generation_2!$A:$A,$B$47,Generation_2!$B:$B,$H55)</f>
        <v>-5071.3863105380133</v>
      </c>
      <c r="AB55" s="1">
        <f>SUMIFS(Generation_1!V:V,Generation_1!$A:$A,$B$47,Generation_1!$B:$B,$H55)-SUMIFS(Generation_2!V:V,Generation_2!$A:$A,$B$47,Generation_2!$B:$B,$H55)</f>
        <v>-8486.8202279366997</v>
      </c>
      <c r="AC55" s="1">
        <f>SUMIFS(Generation_1!W:W,Generation_1!$A:$A,$B$47,Generation_1!$B:$B,$H55)-SUMIFS(Generation_2!W:W,Generation_2!$A:$A,$B$47,Generation_2!$B:$B,$H55)</f>
        <v>-10049.131095948946</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2.3696338757872581E-7</v>
      </c>
      <c r="J57" s="1">
        <f>SUMIFS(Generation_1!D:D,Generation_1!$A:$A,$B$47,Generation_1!$B:$B,$H57)-SUMIFS(Generation_2!D:D,Generation_2!$A:$A,$B$47,Generation_2!$B:$B,$H57)</f>
        <v>-92.747048119017563</v>
      </c>
      <c r="K57" s="1">
        <f>SUMIFS(Generation_1!E:E,Generation_1!$A:$A,$B$47,Generation_1!$B:$B,$H57)-SUMIFS(Generation_2!E:E,Generation_2!$A:$A,$B$47,Generation_2!$B:$B,$H57)</f>
        <v>3327.7376202408377</v>
      </c>
      <c r="L57" s="1">
        <f>SUMIFS(Generation_1!F:F,Generation_1!$A:$A,$B$47,Generation_1!$B:$B,$H57)-SUMIFS(Generation_2!F:F,Generation_2!$A:$A,$B$47,Generation_2!$B:$B,$H57)</f>
        <v>6617.5313049385295</v>
      </c>
      <c r="M57" s="1">
        <f>SUMIFS(Generation_1!G:G,Generation_1!$A:$A,$B$47,Generation_1!$B:$B,$H57)-SUMIFS(Generation_2!G:G,Generation_2!$A:$A,$B$47,Generation_2!$B:$B,$H57)</f>
        <v>7301.8833348097032</v>
      </c>
      <c r="N57" s="1">
        <f>SUMIFS(Generation_1!H:H,Generation_1!$A:$A,$B$47,Generation_1!$B:$B,$H57)-SUMIFS(Generation_2!H:H,Generation_2!$A:$A,$B$47,Generation_2!$B:$B,$H57)</f>
        <v>5774.2963270459659</v>
      </c>
      <c r="O57" s="1">
        <f>SUMIFS(Generation_1!I:I,Generation_1!$A:$A,$B$47,Generation_1!$B:$B,$H57)-SUMIFS(Generation_2!I:I,Generation_2!$A:$A,$B$47,Generation_2!$B:$B,$H57)</f>
        <v>8485.4226717673228</v>
      </c>
      <c r="P57" s="1">
        <f>SUMIFS(Generation_1!J:J,Generation_1!$A:$A,$B$47,Generation_1!$B:$B,$H57)-SUMIFS(Generation_2!J:J,Generation_2!$A:$A,$B$47,Generation_2!$B:$B,$H57)</f>
        <v>9131.5134593608382</v>
      </c>
      <c r="Q57" s="1">
        <f>SUMIFS(Generation_1!K:K,Generation_1!$A:$A,$B$47,Generation_1!$B:$B,$H57)-SUMIFS(Generation_2!K:K,Generation_2!$A:$A,$B$47,Generation_2!$B:$B,$H57)</f>
        <v>9425.2736494791752</v>
      </c>
      <c r="R57" s="1">
        <f>SUMIFS(Generation_1!L:L,Generation_1!$A:$A,$B$47,Generation_1!$B:$B,$H57)-SUMIFS(Generation_2!L:L,Generation_2!$A:$A,$B$47,Generation_2!$B:$B,$H57)</f>
        <v>10790.144428620355</v>
      </c>
      <c r="S57" s="1">
        <f>SUMIFS(Generation_1!M:M,Generation_1!$A:$A,$B$47,Generation_1!$B:$B,$H57)-SUMIFS(Generation_2!M:M,Generation_2!$A:$A,$B$47,Generation_2!$B:$B,$H57)</f>
        <v>16722.295884500003</v>
      </c>
      <c r="T57" s="1">
        <f>SUMIFS(Generation_1!N:N,Generation_1!$A:$A,$B$47,Generation_1!$B:$B,$H57)-SUMIFS(Generation_2!N:N,Generation_2!$A:$A,$B$47,Generation_2!$B:$B,$H57)</f>
        <v>7221.4168554525095</v>
      </c>
      <c r="U57" s="1">
        <f>SUMIFS(Generation_1!O:O,Generation_1!$A:$A,$B$47,Generation_1!$B:$B,$H57)-SUMIFS(Generation_2!O:O,Generation_2!$A:$A,$B$47,Generation_2!$B:$B,$H57)</f>
        <v>8443.4993253668508</v>
      </c>
      <c r="V57" s="1">
        <f>SUMIFS(Generation_1!P:P,Generation_1!$A:$A,$B$47,Generation_1!$B:$B,$H57)-SUMIFS(Generation_2!P:P,Generation_2!$A:$A,$B$47,Generation_2!$B:$B,$H57)</f>
        <v>7092.6596002631122</v>
      </c>
      <c r="W57" s="1">
        <f>SUMIFS(Generation_1!Q:Q,Generation_1!$A:$A,$B$47,Generation_1!$B:$B,$H57)-SUMIFS(Generation_2!Q:Q,Generation_2!$A:$A,$B$47,Generation_2!$B:$B,$H57)</f>
        <v>6116.7001082961506</v>
      </c>
      <c r="X57" s="1">
        <f>SUMIFS(Generation_1!R:R,Generation_1!$A:$A,$B$47,Generation_1!$B:$B,$H57)-SUMIFS(Generation_2!R:R,Generation_2!$A:$A,$B$47,Generation_2!$B:$B,$H57)</f>
        <v>4027.8197099140962</v>
      </c>
      <c r="Y57" s="1">
        <f>SUMIFS(Generation_1!S:S,Generation_1!$A:$A,$B$47,Generation_1!$B:$B,$H57)-SUMIFS(Generation_2!S:S,Generation_2!$A:$A,$B$47,Generation_2!$B:$B,$H57)</f>
        <v>-3889.8723525852402</v>
      </c>
      <c r="Z57" s="1">
        <f>SUMIFS(Generation_1!T:T,Generation_1!$A:$A,$B$47,Generation_1!$B:$B,$H57)-SUMIFS(Generation_2!T:T,Generation_2!$A:$A,$B$47,Generation_2!$B:$B,$H57)</f>
        <v>-2968.2815757305652</v>
      </c>
      <c r="AA57" s="1">
        <f>SUMIFS(Generation_1!U:U,Generation_1!$A:$A,$B$47,Generation_1!$B:$B,$H57)-SUMIFS(Generation_2!U:U,Generation_2!$A:$A,$B$47,Generation_2!$B:$B,$H57)</f>
        <v>-2776.3653128995065</v>
      </c>
      <c r="AB57" s="1">
        <f>SUMIFS(Generation_1!V:V,Generation_1!$A:$A,$B$47,Generation_1!$B:$B,$H57)-SUMIFS(Generation_2!V:V,Generation_2!$A:$A,$B$47,Generation_2!$B:$B,$H57)</f>
        <v>-68.545797681159456</v>
      </c>
      <c r="AC57" s="1">
        <f>SUMIFS(Generation_1!W:W,Generation_1!$A:$A,$B$47,Generation_1!$B:$B,$H57)-SUMIFS(Generation_2!W:W,Generation_2!$A:$A,$B$47,Generation_2!$B:$B,$H57)</f>
        <v>923.04646811360726</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-749.95065490213528</v>
      </c>
      <c r="M58" s="1">
        <f>SUMIFS(Generation_1!G:G,Generation_1!$A:$A,$B$47,Generation_1!$B:$B,$H58)-SUMIFS(Generation_2!G:G,Generation_2!$A:$A,$B$47,Generation_2!$B:$B,$H58)</f>
        <v>715.78401591224974</v>
      </c>
      <c r="N58" s="1">
        <f>SUMIFS(Generation_1!H:H,Generation_1!$A:$A,$B$47,Generation_1!$B:$B,$H58)-SUMIFS(Generation_2!H:H,Generation_2!$A:$A,$B$47,Generation_2!$B:$B,$H58)</f>
        <v>-682.54519992928181</v>
      </c>
      <c r="O58" s="1">
        <f>SUMIFS(Generation_1!I:I,Generation_1!$A:$A,$B$47,Generation_1!$B:$B,$H58)-SUMIFS(Generation_2!I:I,Generation_2!$A:$A,$B$47,Generation_2!$B:$B,$H58)</f>
        <v>1167.3979026093511</v>
      </c>
      <c r="P58" s="1">
        <f>SUMIFS(Generation_1!J:J,Generation_1!$A:$A,$B$47,Generation_1!$B:$B,$H58)-SUMIFS(Generation_2!J:J,Generation_2!$A:$A,$B$47,Generation_2!$B:$B,$H58)</f>
        <v>881.47910306530321</v>
      </c>
      <c r="Q58" s="1">
        <f>SUMIFS(Generation_1!K:K,Generation_1!$A:$A,$B$47,Generation_1!$B:$B,$H58)-SUMIFS(Generation_2!K:K,Generation_2!$A:$A,$B$47,Generation_2!$B:$B,$H58)</f>
        <v>659.04537848403925</v>
      </c>
      <c r="R58" s="1">
        <f>SUMIFS(Generation_1!L:L,Generation_1!$A:$A,$B$47,Generation_1!$B:$B,$H58)-SUMIFS(Generation_2!L:L,Generation_2!$A:$A,$B$47,Generation_2!$B:$B,$H58)</f>
        <v>1601.3148078705599</v>
      </c>
      <c r="S58" s="1">
        <f>SUMIFS(Generation_1!M:M,Generation_1!$A:$A,$B$47,Generation_1!$B:$B,$H58)-SUMIFS(Generation_2!M:M,Generation_2!$A:$A,$B$47,Generation_2!$B:$B,$H58)</f>
        <v>849.41631312565733</v>
      </c>
      <c r="T58" s="1">
        <f>SUMIFS(Generation_1!N:N,Generation_1!$A:$A,$B$47,Generation_1!$B:$B,$H58)-SUMIFS(Generation_2!N:N,Generation_2!$A:$A,$B$47,Generation_2!$B:$B,$H58)</f>
        <v>6.9160449670671369</v>
      </c>
      <c r="U58" s="1">
        <f>SUMIFS(Generation_1!O:O,Generation_1!$A:$A,$B$47,Generation_1!$B:$B,$H58)-SUMIFS(Generation_2!O:O,Generation_2!$A:$A,$B$47,Generation_2!$B:$B,$H58)</f>
        <v>-3407.0314759537359</v>
      </c>
      <c r="V58" s="1">
        <f>SUMIFS(Generation_1!P:P,Generation_1!$A:$A,$B$47,Generation_1!$B:$B,$H58)-SUMIFS(Generation_2!P:P,Generation_2!$A:$A,$B$47,Generation_2!$B:$B,$H58)</f>
        <v>-3797.0077816518678</v>
      </c>
      <c r="W58" s="1">
        <f>SUMIFS(Generation_1!Q:Q,Generation_1!$A:$A,$B$47,Generation_1!$B:$B,$H58)-SUMIFS(Generation_2!Q:Q,Generation_2!$A:$A,$B$47,Generation_2!$B:$B,$H58)</f>
        <v>-12953.149777743078</v>
      </c>
      <c r="X58" s="1">
        <f>SUMIFS(Generation_1!R:R,Generation_1!$A:$A,$B$47,Generation_1!$B:$B,$H58)-SUMIFS(Generation_2!R:R,Generation_2!$A:$A,$B$47,Generation_2!$B:$B,$H58)</f>
        <v>-13238.884041990314</v>
      </c>
      <c r="Y58" s="1">
        <f>SUMIFS(Generation_1!S:S,Generation_1!$A:$A,$B$47,Generation_1!$B:$B,$H58)-SUMIFS(Generation_2!S:S,Generation_2!$A:$A,$B$47,Generation_2!$B:$B,$H58)</f>
        <v>-17460.308704893047</v>
      </c>
      <c r="Z58" s="1">
        <f>SUMIFS(Generation_1!T:T,Generation_1!$A:$A,$B$47,Generation_1!$B:$B,$H58)-SUMIFS(Generation_2!T:T,Generation_2!$A:$A,$B$47,Generation_2!$B:$B,$H58)</f>
        <v>-15028.722006198444</v>
      </c>
      <c r="AA58" s="1">
        <f>SUMIFS(Generation_1!U:U,Generation_1!$A:$A,$B$47,Generation_1!$B:$B,$H58)-SUMIFS(Generation_2!U:U,Generation_2!$A:$A,$B$47,Generation_2!$B:$B,$H58)</f>
        <v>-17824.588402387486</v>
      </c>
      <c r="AB58" s="1">
        <f>SUMIFS(Generation_1!V:V,Generation_1!$A:$A,$B$47,Generation_1!$B:$B,$H58)-SUMIFS(Generation_2!V:V,Generation_2!$A:$A,$B$47,Generation_2!$B:$B,$H58)</f>
        <v>-24907.535699712102</v>
      </c>
      <c r="AC58" s="1">
        <f>SUMIFS(Generation_1!W:W,Generation_1!$A:$A,$B$47,Generation_1!$B:$B,$H58)-SUMIFS(Generation_2!W:W,Generation_2!$A:$A,$B$47,Generation_2!$B:$B,$H58)</f>
        <v>-26179.037872162662</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-4.122134605485428</v>
      </c>
      <c r="J61" s="1">
        <f>-(SUMIFS(Generation_1!D:D,Generation_1!$A:$A,$B$47,Generation_1!$B:$B,$H61)-SUMIFS(Generation_2!D:D,Generation_2!$A:$A,$B$47,Generation_2!$B:$B,$H61))</f>
        <v>-40.917400139825304</v>
      </c>
      <c r="K61" s="1">
        <f>-(SUMIFS(Generation_1!E:E,Generation_1!$A:$A,$B$47,Generation_1!$B:$B,$H61)-SUMIFS(Generation_2!E:E,Generation_2!$A:$A,$B$47,Generation_2!$B:$B,$H61))</f>
        <v>429.11238523152207</v>
      </c>
      <c r="L61" s="1">
        <f>-(SUMIFS(Generation_1!F:F,Generation_1!$A:$A,$B$47,Generation_1!$B:$B,$H61)-SUMIFS(Generation_2!F:F,Generation_2!$A:$A,$B$47,Generation_2!$B:$B,$H61))</f>
        <v>-100.26307753399738</v>
      </c>
      <c r="M61" s="1">
        <f>-(SUMIFS(Generation_1!G:G,Generation_1!$A:$A,$B$47,Generation_1!$B:$B,$H61)-SUMIFS(Generation_2!G:G,Generation_2!$A:$A,$B$47,Generation_2!$B:$B,$H61))</f>
        <v>-340.11944853106434</v>
      </c>
      <c r="N61" s="1">
        <f>-(SUMIFS(Generation_1!H:H,Generation_1!$A:$A,$B$47,Generation_1!$B:$B,$H61)-SUMIFS(Generation_2!H:H,Generation_2!$A:$A,$B$47,Generation_2!$B:$B,$H61))</f>
        <v>-361.74898728382732</v>
      </c>
      <c r="O61" s="1">
        <f>-(SUMIFS(Generation_1!I:I,Generation_1!$A:$A,$B$47,Generation_1!$B:$B,$H61)-SUMIFS(Generation_2!I:I,Generation_2!$A:$A,$B$47,Generation_2!$B:$B,$H61))</f>
        <v>1642.9141249794247</v>
      </c>
      <c r="P61" s="1">
        <f>-(SUMIFS(Generation_1!J:J,Generation_1!$A:$A,$B$47,Generation_1!$B:$B,$H61)-SUMIFS(Generation_2!J:J,Generation_2!$A:$A,$B$47,Generation_2!$B:$B,$H61))</f>
        <v>4931.2626917283587</v>
      </c>
      <c r="Q61" s="1">
        <f>-(SUMIFS(Generation_1!K:K,Generation_1!$A:$A,$B$47,Generation_1!$B:$B,$H61)-SUMIFS(Generation_2!K:K,Generation_2!$A:$A,$B$47,Generation_2!$B:$B,$H61))</f>
        <v>5205.5811776959008</v>
      </c>
      <c r="R61" s="1">
        <f>-(SUMIFS(Generation_1!L:L,Generation_1!$A:$A,$B$47,Generation_1!$B:$B,$H61)-SUMIFS(Generation_2!L:L,Generation_2!$A:$A,$B$47,Generation_2!$B:$B,$H61))</f>
        <v>1292.5623955944793</v>
      </c>
      <c r="S61" s="1">
        <f>-(SUMIFS(Generation_1!M:M,Generation_1!$A:$A,$B$47,Generation_1!$B:$B,$H61)-SUMIFS(Generation_2!M:M,Generation_2!$A:$A,$B$47,Generation_2!$B:$B,$H61))</f>
        <v>1805.7837315476881</v>
      </c>
      <c r="T61" s="1">
        <f>-(SUMIFS(Generation_1!N:N,Generation_1!$A:$A,$B$47,Generation_1!$B:$B,$H61)-SUMIFS(Generation_2!N:N,Generation_2!$A:$A,$B$47,Generation_2!$B:$B,$H61))</f>
        <v>-565.2734988707125</v>
      </c>
      <c r="U61" s="1">
        <f>-(SUMIFS(Generation_1!O:O,Generation_1!$A:$A,$B$47,Generation_1!$B:$B,$H61)-SUMIFS(Generation_2!O:O,Generation_2!$A:$A,$B$47,Generation_2!$B:$B,$H61))</f>
        <v>-1189.8249363578307</v>
      </c>
      <c r="V61" s="1">
        <f>-(SUMIFS(Generation_1!P:P,Generation_1!$A:$A,$B$47,Generation_1!$B:$B,$H61)-SUMIFS(Generation_2!P:P,Generation_2!$A:$A,$B$47,Generation_2!$B:$B,$H61))</f>
        <v>-1501.8643194437645</v>
      </c>
      <c r="W61" s="1">
        <f>-(SUMIFS(Generation_1!Q:Q,Generation_1!$A:$A,$B$47,Generation_1!$B:$B,$H61)-SUMIFS(Generation_2!Q:Q,Generation_2!$A:$A,$B$47,Generation_2!$B:$B,$H61))</f>
        <v>-4451.2198351948573</v>
      </c>
      <c r="X61" s="1">
        <f>-(SUMIFS(Generation_1!R:R,Generation_1!$A:$A,$B$47,Generation_1!$B:$B,$H61)-SUMIFS(Generation_2!R:R,Generation_2!$A:$A,$B$47,Generation_2!$B:$B,$H61))</f>
        <v>-4450.2705906099382</v>
      </c>
      <c r="Y61" s="1">
        <f>-(SUMIFS(Generation_1!S:S,Generation_1!$A:$A,$B$47,Generation_1!$B:$B,$H61)-SUMIFS(Generation_2!S:S,Generation_2!$A:$A,$B$47,Generation_2!$B:$B,$H61))</f>
        <v>-7063.6458190876911</v>
      </c>
      <c r="Z61" s="1">
        <f>-(SUMIFS(Generation_1!T:T,Generation_1!$A:$A,$B$47,Generation_1!$B:$B,$H61)-SUMIFS(Generation_2!T:T,Generation_2!$A:$A,$B$47,Generation_2!$B:$B,$H61))</f>
        <v>-7015.131307695885</v>
      </c>
      <c r="AA61" s="1">
        <f>-(SUMIFS(Generation_1!U:U,Generation_1!$A:$A,$B$47,Generation_1!$B:$B,$H61)-SUMIFS(Generation_2!U:U,Generation_2!$A:$A,$B$47,Generation_2!$B:$B,$H61))</f>
        <v>-7242.5149485377951</v>
      </c>
      <c r="AB61" s="1">
        <f>-(SUMIFS(Generation_1!V:V,Generation_1!$A:$A,$B$47,Generation_1!$B:$B,$H61)-SUMIFS(Generation_2!V:V,Generation_2!$A:$A,$B$47,Generation_2!$B:$B,$H61))</f>
        <v>-11825.213863638506</v>
      </c>
      <c r="AC61" s="1">
        <f>-(SUMIFS(Generation_1!W:W,Generation_1!$A:$A,$B$47,Generation_1!$B:$B,$H61)-SUMIFS(Generation_2!W:W,Generation_2!$A:$A,$B$47,Generation_2!$B:$B,$H61))</f>
        <v>-13780.527791636947</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0.27058452354685869</v>
      </c>
      <c r="J72" s="1">
        <f>SUMIFS(Generation_1!M:M,Generation_1!$A:$A,$B$69,Generation_1!$B:$B,$H72)-SUMIFS(Generation_2!M:M,Generation_2!$A:$A,$B$69,Generation_2!$B:$B,$H72)</f>
        <v>-10006.846092463122</v>
      </c>
      <c r="K72" s="1">
        <f>SUMIFS(Generation_1!W:W,Generation_1!$A:$A,$B$69,Generation_1!$B:$B,$H72)-SUMIFS(Generation_2!W:W,Generation_2!$A:$A,$B$69,Generation_2!$B:$B,$H72)</f>
        <v>6565.6839333253156</v>
      </c>
    </row>
    <row r="73" spans="1:30">
      <c r="H73" s="7" t="s">
        <v>114</v>
      </c>
      <c r="I73" s="1">
        <f>SUMIFS(Generation_1!C:C,Generation_1!$A:$A,$B$69,Generation_1!$B:$B,$H73)-SUMIFS(Generation_2!C:C,Generation_2!$A:$A,$B$69,Generation_2!$B:$B,$H73)</f>
        <v>-12.334871963583282</v>
      </c>
      <c r="J73" s="1">
        <f>SUMIFS(Generation_1!M:M,Generation_1!$A:$A,$B$69,Generation_1!$B:$B,$H73)-SUMIFS(Generation_2!M:M,Generation_2!$A:$A,$B$69,Generation_2!$B:$B,$H73)</f>
        <v>-15270.288666481749</v>
      </c>
      <c r="K73" s="1">
        <f>SUMIFS(Generation_1!W:W,Generation_1!$A:$A,$B$69,Generation_1!$B:$B,$H73)-SUMIFS(Generation_2!W:W,Generation_2!$A:$A,$B$69,Generation_2!$B:$B,$H73)</f>
        <v>-19687.465012755623</v>
      </c>
    </row>
    <row r="74" spans="1:30">
      <c r="H74" s="7" t="s">
        <v>115</v>
      </c>
      <c r="I74" s="1">
        <f>SUMIFS(Generation_1!C:C,Generation_1!$A:$A,$B$69,Generation_1!$B:$B,$H74)-SUMIFS(Generation_2!C:C,Generation_2!$A:$A,$B$69,Generation_2!$B:$B,$H74)</f>
        <v>4.7017238102853298E-8</v>
      </c>
      <c r="J74" s="1">
        <f>SUMIFS(Generation_1!M:M,Generation_1!$A:$A,$B$69,Generation_1!$B:$B,$H74)-SUMIFS(Generation_2!M:M,Generation_2!$A:$A,$B$69,Generation_2!$B:$B,$H74)</f>
        <v>6618.0156132145239</v>
      </c>
      <c r="K74" s="1">
        <f>SUMIFS(Generation_1!W:W,Generation_1!$A:$A,$B$69,Generation_1!$B:$B,$H74)-SUMIFS(Generation_2!W:W,Generation_2!$A:$A,$B$69,Generation_2!$B:$B,$H74)</f>
        <v>7979.5223295907417</v>
      </c>
    </row>
    <row r="75" spans="1:30">
      <c r="H75" s="7" t="s">
        <v>116</v>
      </c>
      <c r="I75" s="1">
        <f>SUMIFS(Generation_1!C:C,Generation_1!$A:$A,$B$69,Generation_1!$B:$B,$H75)-SUMIFS(Generation_2!C:C,Generation_2!$A:$A,$B$69,Generation_2!$B:$B,$H75)</f>
        <v>-1.8651933899604956E-5</v>
      </c>
      <c r="J75" s="1">
        <f>SUMIFS(Generation_1!M:M,Generation_1!$A:$A,$B$69,Generation_1!$B:$B,$H75)-SUMIFS(Generation_2!M:M,Generation_2!$A:$A,$B$69,Generation_2!$B:$B,$H75)</f>
        <v>1920.6200389424955</v>
      </c>
      <c r="K75" s="1">
        <f>SUMIFS(Generation_1!W:W,Generation_1!$A:$A,$B$69,Generation_1!$B:$B,$H75)-SUMIFS(Generation_2!W:W,Generation_2!$A:$A,$B$69,Generation_2!$B:$B,$H75)</f>
        <v>27728.748420506385</v>
      </c>
    </row>
    <row r="76" spans="1:30">
      <c r="H76" s="7" t="s">
        <v>117</v>
      </c>
      <c r="I76" s="1">
        <f>SUMIFS(Generation_1!C:C,Generation_1!$A:$A,$B$69,Generation_1!$B:$B,$H76)-SUMIFS(Generation_2!C:C,Generation_2!$A:$A,$B$69,Generation_2!$B:$B,$H76)</f>
        <v>7.9280653153546154E-8</v>
      </c>
      <c r="J76" s="1">
        <f>SUMIFS(Generation_1!M:M,Generation_1!$A:$A,$B$69,Generation_1!$B:$B,$H76)-SUMIFS(Generation_2!M:M,Generation_2!$A:$A,$B$69,Generation_2!$B:$B,$H76)</f>
        <v>-3321.7301653193117</v>
      </c>
      <c r="K76" s="1">
        <f>SUMIFS(Generation_1!W:W,Generation_1!$A:$A,$B$69,Generation_1!$B:$B,$H76)-SUMIFS(Generation_2!W:W,Generation_2!$A:$A,$B$69,Generation_2!$B:$B,$H76)</f>
        <v>-3616.6638887577828</v>
      </c>
    </row>
    <row r="77" spans="1:30">
      <c r="H77" s="7" t="s">
        <v>118</v>
      </c>
      <c r="I77" s="1">
        <f>SUMIFS(Generation_1!C:C,Generation_1!$A:$A,$B$69,Generation_1!$B:$B,$H77)-SUMIFS(Generation_2!C:C,Generation_2!$A:$A,$B$69,Generation_2!$B:$B,$H77)</f>
        <v>-3.4760618147929279</v>
      </c>
      <c r="J77" s="1">
        <f>SUMIFS(Generation_1!M:M,Generation_1!$A:$A,$B$69,Generation_1!$B:$B,$H77)-SUMIFS(Generation_2!M:M,Generation_2!$A:$A,$B$69,Generation_2!$B:$B,$H77)</f>
        <v>2553.3265085263611</v>
      </c>
      <c r="K77" s="1">
        <f>SUMIFS(Generation_1!W:W,Generation_1!$A:$A,$B$69,Generation_1!$B:$B,$H77)-SUMIFS(Generation_2!W:W,Generation_2!$A:$A,$B$69,Generation_2!$B:$B,$H77)</f>
        <v>-10049.131095948946</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2.3696338757872581E-7</v>
      </c>
      <c r="J79" s="1">
        <f>SUMIFS(Generation_1!M:M,Generation_1!$A:$A,$B$69,Generation_1!$B:$B,$H79)-SUMIFS(Generation_2!M:M,Generation_2!$A:$A,$B$69,Generation_2!$B:$B,$H79)</f>
        <v>16722.295884500003</v>
      </c>
      <c r="K79" s="1">
        <f>SUMIFS(Generation_1!W:W,Generation_1!$A:$A,$B$69,Generation_1!$B:$B,$H79)-SUMIFS(Generation_2!W:W,Generation_2!$A:$A,$B$69,Generation_2!$B:$B,$H79)</f>
        <v>923.04646811360726</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849.41631312565733</v>
      </c>
      <c r="K80" s="1">
        <f>SUMIFS(Generation_1!W:W,Generation_1!$A:$A,$B$69,Generation_1!$B:$B,$H80)-SUMIFS(Generation_2!W:W,Generation_2!$A:$A,$B$69,Generation_2!$B:$B,$H80)</f>
        <v>-26179.037872162662</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-4.122134605485428</v>
      </c>
      <c r="J83" s="1">
        <f>-(SUMIFS(Generation_1!M:M,Generation_1!$A:$A,$B$69,Generation_1!$B:$B,$H83)-SUMIFS(Generation_2!M:M,Generation_2!$A:$A,$B$69,Generation_2!$B:$B,$H83))</f>
        <v>1805.7837315476881</v>
      </c>
      <c r="K83" s="1">
        <f>-(SUMIFS(Generation_1!W:W,Generation_1!$A:$A,$B$69,Generation_1!$B:$B,$H83)-SUMIFS(Generation_2!W:W,Generation_2!$A:$A,$B$69,Generation_2!$B:$B,$H83))</f>
        <v>-13780.527791636947</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19.658288929999799</v>
      </c>
      <c r="S94" s="1">
        <f>SUMIFS(StorageCapacity_1!M:M,StorageCapacity_1!$A:$A,$B$91,StorageCapacity_1!$B:$B,$H94) - SUMIFS(StorageCapacity_2!M:M,StorageCapacity_2!$A:$A,$B$91,StorageCapacity_2!$B:$B,$H94)</f>
        <v>329.91126834999977</v>
      </c>
      <c r="T94" s="1">
        <f>SUMIFS(StorageCapacity_1!N:N,StorageCapacity_1!$A:$A,$B$91,StorageCapacity_1!$B:$B,$H94) - SUMIFS(StorageCapacity_2!N:N,StorageCapacity_2!$A:$A,$B$91,StorageCapacity_2!$B:$B,$H94)</f>
        <v>329.91126834999977</v>
      </c>
      <c r="U94" s="1">
        <f>SUMIFS(StorageCapacity_1!O:O,StorageCapacity_1!$A:$A,$B$91,StorageCapacity_1!$B:$B,$H94) - SUMIFS(StorageCapacity_2!O:O,StorageCapacity_2!$A:$A,$B$91,StorageCapacity_2!$B:$B,$H94)</f>
        <v>329.91126835000023</v>
      </c>
      <c r="V94" s="1">
        <f>SUMIFS(StorageCapacity_1!P:P,StorageCapacity_1!$A:$A,$B$91,StorageCapacity_1!$B:$B,$H94) - SUMIFS(StorageCapacity_2!P:P,StorageCapacity_2!$A:$A,$B$91,StorageCapacity_2!$B:$B,$H94)</f>
        <v>329.91126834999977</v>
      </c>
      <c r="W94" s="1">
        <f>SUMIFS(StorageCapacity_1!Q:Q,StorageCapacity_1!$A:$A,$B$91,StorageCapacity_1!$B:$B,$H94) - SUMIFS(StorageCapacity_2!Q:Q,StorageCapacity_2!$A:$A,$B$91,StorageCapacity_2!$B:$B,$H94)</f>
        <v>329.91126834999977</v>
      </c>
      <c r="X94" s="1">
        <f>SUMIFS(StorageCapacity_1!R:R,StorageCapacity_1!$A:$A,$B$91,StorageCapacity_1!$B:$B,$H94) - SUMIFS(StorageCapacity_2!R:R,StorageCapacity_2!$A:$A,$B$91,StorageCapacity_2!$B:$B,$H94)</f>
        <v>329.91126834999932</v>
      </c>
      <c r="Y94" s="1">
        <f>SUMIFS(StorageCapacity_1!S:S,StorageCapacity_1!$A:$A,$B$91,StorageCapacity_1!$B:$B,$H94) - SUMIFS(StorageCapacity_2!S:S,StorageCapacity_2!$A:$A,$B$91,StorageCapacity_2!$B:$B,$H94)</f>
        <v>339.17225847000009</v>
      </c>
      <c r="Z94" s="1">
        <f>SUMIFS(StorageCapacity_1!T:T,StorageCapacity_1!$A:$A,$B$91,StorageCapacity_1!$B:$B,$H94) - SUMIFS(StorageCapacity_2!T:T,StorageCapacity_2!$A:$A,$B$91,StorageCapacity_2!$B:$B,$H94)</f>
        <v>115.79781381999965</v>
      </c>
      <c r="AA94" s="1">
        <f>SUMIFS(StorageCapacity_1!U:U,StorageCapacity_1!$A:$A,$B$91,StorageCapacity_1!$B:$B,$H94) - SUMIFS(StorageCapacity_2!U:U,StorageCapacity_2!$A:$A,$B$91,StorageCapacity_2!$B:$B,$H94)</f>
        <v>196.80677275999915</v>
      </c>
      <c r="AB94" s="1">
        <f>SUMIFS(StorageCapacity_1!V:V,StorageCapacity_1!$A:$A,$B$91,StorageCapacity_1!$B:$B,$H94) - SUMIFS(StorageCapacity_2!V:V,StorageCapacity_2!$A:$A,$B$91,StorageCapacity_2!$B:$B,$H94)</f>
        <v>32.323279129999719</v>
      </c>
      <c r="AC94" s="1">
        <f>SUMIFS(StorageCapacity_1!W:W,StorageCapacity_1!$A:$A,$B$91,StorageCapacity_1!$B:$B,$H94) - SUMIFS(StorageCapacity_2!W:W,StorageCapacity_2!$A:$A,$B$91,StorageCapacity_2!$B:$B,$H94)</f>
        <v>-448.81682940000155</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192.42771816000004</v>
      </c>
      <c r="N95" s="1">
        <f>SUMIFS(StorageCapacity_1!H:H,StorageCapacity_1!$A:$A,$B$91,StorageCapacity_1!$B:$B,$H95) - SUMIFS(StorageCapacity_2!H:H,StorageCapacity_2!$A:$A,$B$91,StorageCapacity_2!$B:$B,$H95)</f>
        <v>423.82240714</v>
      </c>
      <c r="O95" s="1">
        <f>SUMIFS(StorageCapacity_1!I:I,StorageCapacity_1!$A:$A,$B$91,StorageCapacity_1!$B:$B,$H95) - SUMIFS(StorageCapacity_2!I:I,StorageCapacity_2!$A:$A,$B$91,StorageCapacity_2!$B:$B,$H95)</f>
        <v>1326.82518321</v>
      </c>
      <c r="P95" s="1">
        <f>SUMIFS(StorageCapacity_1!J:J,StorageCapacity_1!$A:$A,$B$91,StorageCapacity_1!$B:$B,$H95) - SUMIFS(StorageCapacity_2!J:J,StorageCapacity_2!$A:$A,$B$91,StorageCapacity_2!$B:$B,$H95)</f>
        <v>2021.7826786200003</v>
      </c>
      <c r="Q95" s="1">
        <f>SUMIFS(StorageCapacity_1!K:K,StorageCapacity_1!$A:$A,$B$91,StorageCapacity_1!$B:$B,$H95) - SUMIFS(StorageCapacity_2!K:K,StorageCapacity_2!$A:$A,$B$91,StorageCapacity_2!$B:$B,$H95)</f>
        <v>2081.6582448099998</v>
      </c>
      <c r="R95" s="1">
        <f>SUMIFS(StorageCapacity_1!L:L,StorageCapacity_1!$A:$A,$B$91,StorageCapacity_1!$B:$B,$H95) - SUMIFS(StorageCapacity_2!L:L,StorageCapacity_2!$A:$A,$B$91,StorageCapacity_2!$B:$B,$H95)</f>
        <v>2404.6253780699999</v>
      </c>
      <c r="S95" s="1">
        <f>SUMIFS(StorageCapacity_1!M:M,StorageCapacity_1!$A:$A,$B$91,StorageCapacity_1!$B:$B,$H95) - SUMIFS(StorageCapacity_2!M:M,StorageCapacity_2!$A:$A,$B$91,StorageCapacity_2!$B:$B,$H95)</f>
        <v>1697.4225341900003</v>
      </c>
      <c r="T95" s="1">
        <f>SUMIFS(StorageCapacity_1!N:N,StorageCapacity_1!$A:$A,$B$91,StorageCapacity_1!$B:$B,$H95) - SUMIFS(StorageCapacity_2!N:N,StorageCapacity_2!$A:$A,$B$91,StorageCapacity_2!$B:$B,$H95)</f>
        <v>1747.3693501400001</v>
      </c>
      <c r="U95" s="1">
        <f>SUMIFS(StorageCapacity_1!O:O,StorageCapacity_1!$A:$A,$B$91,StorageCapacity_1!$B:$B,$H95) - SUMIFS(StorageCapacity_2!O:O,StorageCapacity_2!$A:$A,$B$91,StorageCapacity_2!$B:$B,$H95)</f>
        <v>1890.1109580900002</v>
      </c>
      <c r="V95" s="1">
        <f>SUMIFS(StorageCapacity_1!P:P,StorageCapacity_1!$A:$A,$B$91,StorageCapacity_1!$B:$B,$H95) - SUMIFS(StorageCapacity_2!P:P,StorageCapacity_2!$A:$A,$B$91,StorageCapacity_2!$B:$B,$H95)</f>
        <v>798.62960789999988</v>
      </c>
      <c r="W95" s="1">
        <f>SUMIFS(StorageCapacity_1!Q:Q,StorageCapacity_1!$A:$A,$B$91,StorageCapacity_1!$B:$B,$H95) - SUMIFS(StorageCapacity_2!Q:Q,StorageCapacity_2!$A:$A,$B$91,StorageCapacity_2!$B:$B,$H95)</f>
        <v>134.27219182999943</v>
      </c>
      <c r="X95" s="1">
        <f>SUMIFS(StorageCapacity_1!R:R,StorageCapacity_1!$A:$A,$B$91,StorageCapacity_1!$B:$B,$H95) - SUMIFS(StorageCapacity_2!R:R,StorageCapacity_2!$A:$A,$B$91,StorageCapacity_2!$B:$B,$H95)</f>
        <v>643.55739301999984</v>
      </c>
      <c r="Y95" s="1">
        <f>SUMIFS(StorageCapacity_1!S:S,StorageCapacity_1!$A:$A,$B$91,StorageCapacity_1!$B:$B,$H95) - SUMIFS(StorageCapacity_2!S:S,StorageCapacity_2!$A:$A,$B$91,StorageCapacity_2!$B:$B,$H95)</f>
        <v>278.50498683000023</v>
      </c>
      <c r="Z95" s="1">
        <f>SUMIFS(StorageCapacity_1!T:T,StorageCapacity_1!$A:$A,$B$91,StorageCapacity_1!$B:$B,$H95) - SUMIFS(StorageCapacity_2!T:T,StorageCapacity_2!$A:$A,$B$91,StorageCapacity_2!$B:$B,$H95)</f>
        <v>278.50498683000023</v>
      </c>
      <c r="AA95" s="1">
        <f>SUMIFS(StorageCapacity_1!U:U,StorageCapacity_1!$A:$A,$B$91,StorageCapacity_1!$B:$B,$H95) - SUMIFS(StorageCapacity_2!U:U,StorageCapacity_2!$A:$A,$B$91,StorageCapacity_2!$B:$B,$H95)</f>
        <v>278.50498683000023</v>
      </c>
      <c r="AB95" s="1">
        <f>SUMIFS(StorageCapacity_1!V:V,StorageCapacity_1!$A:$A,$B$91,StorageCapacity_1!$B:$B,$H95) - SUMIFS(StorageCapacity_2!V:V,StorageCapacity_2!$A:$A,$B$91,StorageCapacity_2!$B:$B,$H95)</f>
        <v>-867.95946996999919</v>
      </c>
      <c r="AC95" s="1">
        <f>SUMIFS(StorageCapacity_1!W:W,StorageCapacity_1!$A:$A,$B$91,StorageCapacity_1!$B:$B,$H95) - SUMIFS(StorageCapacity_2!W:W,StorageCapacity_2!$A:$A,$B$91,StorageCapacity_2!$B:$B,$H95)</f>
        <v>-843.84683252999912</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-31.992282759999853</v>
      </c>
      <c r="T96" s="1">
        <f>SUMIFS(StorageCapacity_1!N:N,StorageCapacity_1!$A:$A,$B$91,StorageCapacity_1!$B:$B,$H96) - SUMIFS(StorageCapacity_2!N:N,StorageCapacity_2!$A:$A,$B$91,StorageCapacity_2!$B:$B,$H96)</f>
        <v>-31.992282759999853</v>
      </c>
      <c r="U96" s="1">
        <f>SUMIFS(StorageCapacity_1!O:O,StorageCapacity_1!$A:$A,$B$91,StorageCapacity_1!$B:$B,$H96) - SUMIFS(StorageCapacity_2!O:O,StorageCapacity_2!$A:$A,$B$91,StorageCapacity_2!$B:$B,$H96)</f>
        <v>-7.1315479199997753</v>
      </c>
      <c r="V96" s="1">
        <f>SUMIFS(StorageCapacity_1!P:P,StorageCapacity_1!$A:$A,$B$91,StorageCapacity_1!$B:$B,$H96) - SUMIFS(StorageCapacity_2!P:P,StorageCapacity_2!$A:$A,$B$91,StorageCapacity_2!$B:$B,$H96)</f>
        <v>-7.1315479199997753</v>
      </c>
      <c r="W96" s="1">
        <f>SUMIFS(StorageCapacity_1!Q:Q,StorageCapacity_1!$A:$A,$B$91,StorageCapacity_1!$B:$B,$H96) - SUMIFS(StorageCapacity_2!Q:Q,StorageCapacity_2!$A:$A,$B$91,StorageCapacity_2!$B:$B,$H96)</f>
        <v>425.7593107900002</v>
      </c>
      <c r="X96" s="1">
        <f>SUMIFS(StorageCapacity_1!R:R,StorageCapacity_1!$A:$A,$B$91,StorageCapacity_1!$B:$B,$H96) - SUMIFS(StorageCapacity_2!R:R,StorageCapacity_2!$A:$A,$B$91,StorageCapacity_2!$B:$B,$H96)</f>
        <v>334.39746186000002</v>
      </c>
      <c r="Y96" s="1">
        <f>SUMIFS(StorageCapacity_1!S:S,StorageCapacity_1!$A:$A,$B$91,StorageCapacity_1!$B:$B,$H96) - SUMIFS(StorageCapacity_2!S:S,StorageCapacity_2!$A:$A,$B$91,StorageCapacity_2!$B:$B,$H96)</f>
        <v>257.12549223999986</v>
      </c>
      <c r="Z96" s="1">
        <f>SUMIFS(StorageCapacity_1!T:T,StorageCapacity_1!$A:$A,$B$91,StorageCapacity_1!$B:$B,$H96) - SUMIFS(StorageCapacity_2!T:T,StorageCapacity_2!$A:$A,$B$91,StorageCapacity_2!$B:$B,$H96)</f>
        <v>102.61920227000019</v>
      </c>
      <c r="AA96" s="1">
        <f>SUMIFS(StorageCapacity_1!U:U,StorageCapacity_1!$A:$A,$B$91,StorageCapacity_1!$B:$B,$H96) - SUMIFS(StorageCapacity_2!U:U,StorageCapacity_2!$A:$A,$B$91,StorageCapacity_2!$B:$B,$H96)</f>
        <v>152.67433961000006</v>
      </c>
      <c r="AB96" s="1">
        <f>SUMIFS(StorageCapacity_1!V:V,StorageCapacity_1!$A:$A,$B$91,StorageCapacity_1!$B:$B,$H96) - SUMIFS(StorageCapacity_2!V:V,StorageCapacity_2!$A:$A,$B$91,StorageCapacity_2!$B:$B,$H96)</f>
        <v>152.67433961000006</v>
      </c>
      <c r="AC96" s="1">
        <f>SUMIFS(StorageCapacity_1!W:W,StorageCapacity_1!$A:$A,$B$91,StorageCapacity_1!$B:$B,$H96) - SUMIFS(StorageCapacity_2!W:W,StorageCapacity_2!$A:$A,$B$91,StorageCapacity_2!$B:$B,$H96)</f>
        <v>152.67433961000006</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-3.4760618272711667</v>
      </c>
      <c r="J110" s="1">
        <f>SUMIFS(StorageGeneration_1!D:D,StorageGeneration_1!$A:$A,$B$107,StorageGeneration_1!$B:$B,$H110) - SUMIFS(StorageGeneration_2!D:D,StorageGeneration_2!$A:$A,$B$107,StorageGeneration_2!$B:$B,$H110)</f>
        <v>-5.5023379003069408</v>
      </c>
      <c r="K110" s="1">
        <f>SUMIFS(StorageGeneration_1!E:E,StorageGeneration_1!$A:$A,$B$107,StorageGeneration_1!$B:$B,$H110) - SUMIFS(StorageGeneration_2!E:E,StorageGeneration_2!$A:$A,$B$107,StorageGeneration_2!$B:$B,$H110)</f>
        <v>37.588558321704738</v>
      </c>
      <c r="L110" s="1">
        <f>SUMIFS(StorageGeneration_1!F:F,StorageGeneration_1!$A:$A,$B$107,StorageGeneration_1!$B:$B,$H110) - SUMIFS(StorageGeneration_2!F:F,StorageGeneration_2!$A:$A,$B$107,StorageGeneration_2!$B:$B,$H110)</f>
        <v>-5.5733613457632032</v>
      </c>
      <c r="M110" s="1">
        <f>SUMIFS(StorageGeneration_1!G:G,StorageGeneration_1!$A:$A,$B$107,StorageGeneration_1!$B:$B,$H110) - SUMIFS(StorageGeneration_2!G:G,StorageGeneration_2!$A:$A,$B$107,StorageGeneration_2!$B:$B,$H110)</f>
        <v>3.5879300253076849</v>
      </c>
      <c r="N110" s="1">
        <f>SUMIFS(StorageGeneration_1!H:H,StorageGeneration_1!$A:$A,$B$107,StorageGeneration_1!$B:$B,$H110) - SUMIFS(StorageGeneration_2!H:H,StorageGeneration_2!$A:$A,$B$107,StorageGeneration_2!$B:$B,$H110)</f>
        <v>1.1220556372009014</v>
      </c>
      <c r="O110" s="1">
        <f>SUMIFS(StorageGeneration_1!I:I,StorageGeneration_1!$A:$A,$B$107,StorageGeneration_1!$B:$B,$H110) - SUMIFS(StorageGeneration_2!I:I,StorageGeneration_2!$A:$A,$B$107,StorageGeneration_2!$B:$B,$H110)</f>
        <v>-4.5977651376394988</v>
      </c>
      <c r="P110" s="1">
        <f>SUMIFS(StorageGeneration_1!J:J,StorageGeneration_1!$A:$A,$B$107,StorageGeneration_1!$B:$B,$H110) - SUMIFS(StorageGeneration_2!J:J,StorageGeneration_2!$A:$A,$B$107,StorageGeneration_2!$B:$B,$H110)</f>
        <v>23.533663813169142</v>
      </c>
      <c r="Q110" s="1">
        <f>SUMIFS(StorageGeneration_1!K:K,StorageGeneration_1!$A:$A,$B$107,StorageGeneration_1!$B:$B,$H110) - SUMIFS(StorageGeneration_2!K:K,StorageGeneration_2!$A:$A,$B$107,StorageGeneration_2!$B:$B,$H110)</f>
        <v>43.651809274003426</v>
      </c>
      <c r="R110" s="1">
        <f>SUMIFS(StorageGeneration_1!L:L,StorageGeneration_1!$A:$A,$B$107,StorageGeneration_1!$B:$B,$H110) - SUMIFS(StorageGeneration_2!L:L,StorageGeneration_2!$A:$A,$B$107,StorageGeneration_2!$B:$B,$H110)</f>
        <v>-23.05650573626508</v>
      </c>
      <c r="S110" s="1">
        <f>SUMIFS(StorageGeneration_1!M:M,StorageGeneration_1!$A:$A,$B$107,StorageGeneration_1!$B:$B,$H110) - SUMIFS(StorageGeneration_2!M:M,StorageGeneration_2!$A:$A,$B$107,StorageGeneration_2!$B:$B,$H110)</f>
        <v>100.51057844969068</v>
      </c>
      <c r="T110" s="1">
        <f>SUMIFS(StorageGeneration_1!N:N,StorageGeneration_1!$A:$A,$B$107,StorageGeneration_1!$B:$B,$H110) - SUMIFS(StorageGeneration_2!N:N,StorageGeneration_2!$A:$A,$B$107,StorageGeneration_2!$B:$B,$H110)</f>
        <v>-88.463746617095467</v>
      </c>
      <c r="U110" s="1">
        <f>SUMIFS(StorageGeneration_1!O:O,StorageGeneration_1!$A:$A,$B$107,StorageGeneration_1!$B:$B,$H110) - SUMIFS(StorageGeneration_2!O:O,StorageGeneration_2!$A:$A,$B$107,StorageGeneration_2!$B:$B,$H110)</f>
        <v>-178.44911921161497</v>
      </c>
      <c r="V110" s="1">
        <f>SUMIFS(StorageGeneration_1!P:P,StorageGeneration_1!$A:$A,$B$107,StorageGeneration_1!$B:$B,$H110) - SUMIFS(StorageGeneration_2!P:P,StorageGeneration_2!$A:$A,$B$107,StorageGeneration_2!$B:$B,$H110)</f>
        <v>-177.95408992549255</v>
      </c>
      <c r="W110" s="1">
        <f>SUMIFS(StorageGeneration_1!Q:Q,StorageGeneration_1!$A:$A,$B$107,StorageGeneration_1!$B:$B,$H110) - SUMIFS(StorageGeneration_2!Q:Q,StorageGeneration_2!$A:$A,$B$107,StorageGeneration_2!$B:$B,$H110)</f>
        <v>-265.1195355551863</v>
      </c>
      <c r="X110" s="1">
        <f>SUMIFS(StorageGeneration_1!R:R,StorageGeneration_1!$A:$A,$B$107,StorageGeneration_1!$B:$B,$H110) - SUMIFS(StorageGeneration_2!R:R,StorageGeneration_2!$A:$A,$B$107,StorageGeneration_2!$B:$B,$H110)</f>
        <v>-388.35500209751945</v>
      </c>
      <c r="Y110" s="1">
        <f>SUMIFS(StorageGeneration_1!S:S,StorageGeneration_1!$A:$A,$B$107,StorageGeneration_1!$B:$B,$H110) - SUMIFS(StorageGeneration_2!S:S,StorageGeneration_2!$A:$A,$B$107,StorageGeneration_2!$B:$B,$H110)</f>
        <v>-580.02361164787771</v>
      </c>
      <c r="Z110" s="1">
        <f>SUMIFS(StorageGeneration_1!T:T,StorageGeneration_1!$A:$A,$B$107,StorageGeneration_1!$B:$B,$H110) - SUMIFS(StorageGeneration_2!T:T,StorageGeneration_2!$A:$A,$B$107,StorageGeneration_2!$B:$B,$H110)</f>
        <v>-829.59701742840252</v>
      </c>
      <c r="AA110" s="1">
        <f>SUMIFS(StorageGeneration_1!U:U,StorageGeneration_1!$A:$A,$B$107,StorageGeneration_1!$B:$B,$H110) - SUMIFS(StorageGeneration_2!U:U,StorageGeneration_2!$A:$A,$B$107,StorageGeneration_2!$B:$B,$H110)</f>
        <v>-892.34316732652997</v>
      </c>
      <c r="AB110" s="1">
        <f>SUMIFS(StorageGeneration_1!V:V,StorageGeneration_1!$A:$A,$B$107,StorageGeneration_1!$B:$B,$H110) - SUMIFS(StorageGeneration_2!V:V,StorageGeneration_2!$A:$A,$B$107,StorageGeneration_2!$B:$B,$H110)</f>
        <v>-936.30203458447204</v>
      </c>
      <c r="AC110" s="1">
        <f>SUMIFS(StorageGeneration_1!W:W,StorageGeneration_1!$A:$A,$B$107,StorageGeneration_1!$B:$B,$H110) - SUMIFS(StorageGeneration_2!W:W,StorageGeneration_2!$A:$A,$B$107,StorageGeneration_2!$B:$B,$H110)</f>
        <v>-1365.31819300097</v>
      </c>
    </row>
    <row r="111" spans="1:30">
      <c r="H111" s="25" t="s">
        <v>130</v>
      </c>
      <c r="I111" s="1">
        <f>SUMIFS(StorageGeneration_1!C:C,StorageGeneration_1!$A:$A,$B$107,StorageGeneration_1!$B:$B,$H111) - SUMIFS(StorageGeneration_2!C:C,StorageGeneration_2!$A:$A,$B$107,StorageGeneration_2!$B:$B,$H111)</f>
        <v>1.24782548738267E-8</v>
      </c>
      <c r="J111" s="1">
        <f>SUMIFS(StorageGeneration_1!D:D,StorageGeneration_1!$A:$A,$B$107,StorageGeneration_1!$B:$B,$H111) - SUMIFS(StorageGeneration_2!D:D,StorageGeneration_2!$A:$A,$B$107,StorageGeneration_2!$B:$B,$H111)</f>
        <v>-9.8989480851832994</v>
      </c>
      <c r="K111" s="1">
        <f>SUMIFS(StorageGeneration_1!E:E,StorageGeneration_1!$A:$A,$B$107,StorageGeneration_1!$B:$B,$H111) - SUMIFS(StorageGeneration_2!E:E,StorageGeneration_2!$A:$A,$B$107,StorageGeneration_2!$B:$B,$H111)</f>
        <v>216.06123077124542</v>
      </c>
      <c r="L111" s="1">
        <f>SUMIFS(StorageGeneration_1!F:F,StorageGeneration_1!$A:$A,$B$107,StorageGeneration_1!$B:$B,$H111) - SUMIFS(StorageGeneration_2!F:F,StorageGeneration_2!$A:$A,$B$107,StorageGeneration_2!$B:$B,$H111)</f>
        <v>88.386093277409174</v>
      </c>
      <c r="M111" s="1">
        <f>SUMIFS(StorageGeneration_1!G:G,StorageGeneration_1!$A:$A,$B$107,StorageGeneration_1!$B:$B,$H111) - SUMIFS(StorageGeneration_2!G:G,StorageGeneration_2!$A:$A,$B$107,StorageGeneration_2!$B:$B,$H111)</f>
        <v>281.55174325697328</v>
      </c>
      <c r="N111" s="1">
        <f>SUMIFS(StorageGeneration_1!H:H,StorageGeneration_1!$A:$A,$B$107,StorageGeneration_1!$B:$B,$H111) - SUMIFS(StorageGeneration_2!H:H,StorageGeneration_2!$A:$A,$B$107,StorageGeneration_2!$B:$B,$H111)</f>
        <v>582.46240264203834</v>
      </c>
      <c r="O111" s="1">
        <f>SUMIFS(StorageGeneration_1!I:I,StorageGeneration_1!$A:$A,$B$107,StorageGeneration_1!$B:$B,$H111) - SUMIFS(StorageGeneration_2!I:I,StorageGeneration_2!$A:$A,$B$107,StorageGeneration_2!$B:$B,$H111)</f>
        <v>1980.2617776830155</v>
      </c>
      <c r="P111" s="1">
        <f>SUMIFS(StorageGeneration_1!J:J,StorageGeneration_1!$A:$A,$B$107,StorageGeneration_1!$B:$B,$H111) - SUMIFS(StorageGeneration_2!J:J,StorageGeneration_2!$A:$A,$B$107,StorageGeneration_2!$B:$B,$H111)</f>
        <v>3180.9741973983892</v>
      </c>
      <c r="Q111" s="1">
        <f>SUMIFS(StorageGeneration_1!K:K,StorageGeneration_1!$A:$A,$B$107,StorageGeneration_1!$B:$B,$H111) - SUMIFS(StorageGeneration_2!K:K,StorageGeneration_2!$A:$A,$B$107,StorageGeneration_2!$B:$B,$H111)</f>
        <v>3373.3580772004725</v>
      </c>
      <c r="R111" s="1">
        <f>SUMIFS(StorageGeneration_1!L:L,StorageGeneration_1!$A:$A,$B$107,StorageGeneration_1!$B:$B,$H111) - SUMIFS(StorageGeneration_2!L:L,StorageGeneration_2!$A:$A,$B$107,StorageGeneration_2!$B:$B,$H111)</f>
        <v>3508.4451305813745</v>
      </c>
      <c r="S111" s="1">
        <f>SUMIFS(StorageGeneration_1!M:M,StorageGeneration_1!$A:$A,$B$107,StorageGeneration_1!$B:$B,$H111) - SUMIFS(StorageGeneration_2!M:M,StorageGeneration_2!$A:$A,$B$107,StorageGeneration_2!$B:$B,$H111)</f>
        <v>2499.8242266427601</v>
      </c>
      <c r="T111" s="1">
        <f>SUMIFS(StorageGeneration_1!N:N,StorageGeneration_1!$A:$A,$B$107,StorageGeneration_1!$B:$B,$H111) - SUMIFS(StorageGeneration_2!N:N,StorageGeneration_2!$A:$A,$B$107,StorageGeneration_2!$B:$B,$H111)</f>
        <v>2311.2390727602337</v>
      </c>
      <c r="U111" s="1">
        <f>SUMIFS(StorageGeneration_1!O:O,StorageGeneration_1!$A:$A,$B$107,StorageGeneration_1!$B:$B,$H111) - SUMIFS(StorageGeneration_2!O:O,StorageGeneration_2!$A:$A,$B$107,StorageGeneration_2!$B:$B,$H111)</f>
        <v>2167.5424998534004</v>
      </c>
      <c r="V111" s="1">
        <f>SUMIFS(StorageGeneration_1!P:P,StorageGeneration_1!$A:$A,$B$107,StorageGeneration_1!$B:$B,$H111) - SUMIFS(StorageGeneration_2!P:P,StorageGeneration_2!$A:$A,$B$107,StorageGeneration_2!$B:$B,$H111)</f>
        <v>1393.4046559500948</v>
      </c>
      <c r="W111" s="1">
        <f>SUMIFS(StorageGeneration_1!Q:Q,StorageGeneration_1!$A:$A,$B$107,StorageGeneration_1!$B:$B,$H111) - SUMIFS(StorageGeneration_2!Q:Q,StorageGeneration_2!$A:$A,$B$107,StorageGeneration_2!$B:$B,$H111)</f>
        <v>-1918.5361907943234</v>
      </c>
      <c r="X111" s="1">
        <f>SUMIFS(StorageGeneration_1!R:R,StorageGeneration_1!$A:$A,$B$107,StorageGeneration_1!$B:$B,$H111) - SUMIFS(StorageGeneration_2!R:R,StorageGeneration_2!$A:$A,$B$107,StorageGeneration_2!$B:$B,$H111)</f>
        <v>-1309.7636578018864</v>
      </c>
      <c r="Y111" s="1">
        <f>SUMIFS(StorageGeneration_1!S:S,StorageGeneration_1!$A:$A,$B$107,StorageGeneration_1!$B:$B,$H111) - SUMIFS(StorageGeneration_2!S:S,StorageGeneration_2!$A:$A,$B$107,StorageGeneration_2!$B:$B,$H111)</f>
        <v>-1705.7380427083463</v>
      </c>
      <c r="Z111" s="1">
        <f>SUMIFS(StorageGeneration_1!T:T,StorageGeneration_1!$A:$A,$B$107,StorageGeneration_1!$B:$B,$H111) - SUMIFS(StorageGeneration_2!T:T,StorageGeneration_2!$A:$A,$B$107,StorageGeneration_2!$B:$B,$H111)</f>
        <v>-1718.167784081119</v>
      </c>
      <c r="AA111" s="1">
        <f>SUMIFS(StorageGeneration_1!U:U,StorageGeneration_1!$A:$A,$B$107,StorageGeneration_1!$B:$B,$H111) - SUMIFS(StorageGeneration_2!U:U,StorageGeneration_2!$A:$A,$B$107,StorageGeneration_2!$B:$B,$H111)</f>
        <v>-1820.166337647649</v>
      </c>
      <c r="AB111" s="1">
        <f>SUMIFS(StorageGeneration_1!V:V,StorageGeneration_1!$A:$A,$B$107,StorageGeneration_1!$B:$B,$H111) - SUMIFS(StorageGeneration_2!V:V,StorageGeneration_2!$A:$A,$B$107,StorageGeneration_2!$B:$B,$H111)</f>
        <v>-4680.897679462013</v>
      </c>
      <c r="AC111" s="1">
        <f>SUMIFS(StorageGeneration_1!W:W,StorageGeneration_1!$A:$A,$B$107,StorageGeneration_1!$B:$B,$H111) - SUMIFS(StorageGeneration_2!W:W,StorageGeneration_2!$A:$A,$B$107,StorageGeneration_2!$B:$B,$H111)</f>
        <v>-5175.3300155731358</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-73.80216324452249</v>
      </c>
      <c r="M112" s="1">
        <f>SUMIFS(StorageGeneration_1!G:G,StorageGeneration_1!$A:$A,$B$107,StorageGeneration_1!$B:$B,$H112) - SUMIFS(StorageGeneration_2!G:G,StorageGeneration_2!$A:$A,$B$107,StorageGeneration_2!$B:$B,$H112)</f>
        <v>-457.94767146537311</v>
      </c>
      <c r="N112" s="1">
        <f>SUMIFS(StorageGeneration_1!H:H,StorageGeneration_1!$A:$A,$B$107,StorageGeneration_1!$B:$B,$H112) - SUMIFS(StorageGeneration_2!H:H,StorageGeneration_2!$A:$A,$B$107,StorageGeneration_2!$B:$B,$H112)</f>
        <v>-697.86628818786062</v>
      </c>
      <c r="O112" s="1">
        <f>SUMIFS(StorageGeneration_1!I:I,StorageGeneration_1!$A:$A,$B$107,StorageGeneration_1!$B:$B,$H112) - SUMIFS(StorageGeneration_2!I:I,StorageGeneration_2!$A:$A,$B$107,StorageGeneration_2!$B:$B,$H112)</f>
        <v>-113.87307263678258</v>
      </c>
      <c r="P112" s="1">
        <f>SUMIFS(StorageGeneration_1!J:J,StorageGeneration_1!$A:$A,$B$107,StorageGeneration_1!$B:$B,$H112) - SUMIFS(StorageGeneration_2!J:J,StorageGeneration_2!$A:$A,$B$107,StorageGeneration_2!$B:$B,$H112)</f>
        <v>950.43075747972966</v>
      </c>
      <c r="Q112" s="1">
        <f>SUMIFS(StorageGeneration_1!K:K,StorageGeneration_1!$A:$A,$B$107,StorageGeneration_1!$B:$B,$H112) - SUMIFS(StorageGeneration_2!K:K,StorageGeneration_2!$A:$A,$B$107,StorageGeneration_2!$B:$B,$H112)</f>
        <v>956.80134893927766</v>
      </c>
      <c r="R112" s="1">
        <f>SUMIFS(StorageGeneration_1!L:L,StorageGeneration_1!$A:$A,$B$107,StorageGeneration_1!$B:$B,$H112) - SUMIFS(StorageGeneration_2!L:L,StorageGeneration_2!$A:$A,$B$107,StorageGeneration_2!$B:$B,$H112)</f>
        <v>-1038.7840504330966</v>
      </c>
      <c r="S112" s="1">
        <f>SUMIFS(StorageGeneration_1!M:M,StorageGeneration_1!$A:$A,$B$107,StorageGeneration_1!$B:$B,$H112) - SUMIFS(StorageGeneration_2!M:M,StorageGeneration_2!$A:$A,$B$107,StorageGeneration_2!$B:$B,$H112)</f>
        <v>-111.52883325083849</v>
      </c>
      <c r="T112" s="1">
        <f>SUMIFS(StorageGeneration_1!N:N,StorageGeneration_1!$A:$A,$B$107,StorageGeneration_1!$B:$B,$H112) - SUMIFS(StorageGeneration_2!N:N,StorageGeneration_2!$A:$A,$B$107,StorageGeneration_2!$B:$B,$H112)</f>
        <v>-1455.4021457668459</v>
      </c>
      <c r="U112" s="1">
        <f>SUMIFS(StorageGeneration_1!O:O,StorageGeneration_1!$A:$A,$B$107,StorageGeneration_1!$B:$B,$H112) - SUMIFS(StorageGeneration_2!O:O,StorageGeneration_2!$A:$A,$B$107,StorageGeneration_2!$B:$B,$H112)</f>
        <v>-1659.5666246768501</v>
      </c>
      <c r="V112" s="1">
        <f>SUMIFS(StorageGeneration_1!P:P,StorageGeneration_1!$A:$A,$B$107,StorageGeneration_1!$B:$B,$H112) - SUMIFS(StorageGeneration_2!P:P,StorageGeneration_2!$A:$A,$B$107,StorageGeneration_2!$B:$B,$H112)</f>
        <v>-1496.8980283563278</v>
      </c>
      <c r="W112" s="1">
        <f>SUMIFS(StorageGeneration_1!Q:Q,StorageGeneration_1!$A:$A,$B$107,StorageGeneration_1!$B:$B,$H112) - SUMIFS(StorageGeneration_2!Q:Q,StorageGeneration_2!$A:$A,$B$107,StorageGeneration_2!$B:$B,$H112)</f>
        <v>-787.8012444589649</v>
      </c>
      <c r="X112" s="1">
        <f>SUMIFS(StorageGeneration_1!R:R,StorageGeneration_1!$A:$A,$B$107,StorageGeneration_1!$B:$B,$H112) - SUMIFS(StorageGeneration_2!R:R,StorageGeneration_2!$A:$A,$B$107,StorageGeneration_2!$B:$B,$H112)</f>
        <v>-1252.1567047955155</v>
      </c>
      <c r="Y112" s="1">
        <f>SUMIFS(StorageGeneration_1!S:S,StorageGeneration_1!$A:$A,$B$107,StorageGeneration_1!$B:$B,$H112) - SUMIFS(StorageGeneration_2!S:S,StorageGeneration_2!$A:$A,$B$107,StorageGeneration_2!$B:$B,$H112)</f>
        <v>-2521.8719479596548</v>
      </c>
      <c r="Z112" s="1">
        <f>SUMIFS(StorageGeneration_1!T:T,StorageGeneration_1!$A:$A,$B$107,StorageGeneration_1!$B:$B,$H112) - SUMIFS(StorageGeneration_2!T:T,StorageGeneration_2!$A:$A,$B$107,StorageGeneration_2!$B:$B,$H112)</f>
        <v>-2551.7754437897779</v>
      </c>
      <c r="AA112" s="1">
        <f>SUMIFS(StorageGeneration_1!U:U,StorageGeneration_1!$A:$A,$B$107,StorageGeneration_1!$B:$B,$H112) - SUMIFS(StorageGeneration_2!U:U,StorageGeneration_2!$A:$A,$B$107,StorageGeneration_2!$B:$B,$H112)</f>
        <v>-2434.1892390499311</v>
      </c>
      <c r="AB112" s="1">
        <f>SUMIFS(StorageGeneration_1!V:V,StorageGeneration_1!$A:$A,$B$107,StorageGeneration_1!$B:$B,$H112) - SUMIFS(StorageGeneration_2!V:V,StorageGeneration_2!$A:$A,$B$107,StorageGeneration_2!$B:$B,$H112)</f>
        <v>-2944.2304084806274</v>
      </c>
      <c r="AC112" s="1">
        <f>SUMIFS(StorageGeneration_1!W:W,StorageGeneration_1!$A:$A,$B$107,StorageGeneration_1!$B:$B,$H112) - SUMIFS(StorageGeneration_2!W:W,StorageGeneration_2!$A:$A,$B$107,StorageGeneration_2!$B:$B,$H112)</f>
        <v>-3575.9822003670529</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752.53429163999999</v>
      </c>
      <c r="M127" s="1">
        <f>SUMIFS(DispatchableCapacity_1!G:G,DispatchableCapacity_1!$A:$A,$B$123,DispatchableCapacity_1!$B:$B,$H127)-SUMIFS(DispatchableCapacity_2!G:G,DispatchableCapacity_2!$A:$A,$B$123,DispatchableCapacity_2!$B:$B,$H127)</f>
        <v>752.53429163999999</v>
      </c>
      <c r="N127" s="1">
        <f>SUMIFS(DispatchableCapacity_1!H:H,DispatchableCapacity_1!$A:$A,$B$123,DispatchableCapacity_1!$B:$B,$H127)-SUMIFS(DispatchableCapacity_2!H:H,DispatchableCapacity_2!$A:$A,$B$123,DispatchableCapacity_2!$B:$B,$H127)</f>
        <v>1392.43060788</v>
      </c>
      <c r="O127" s="1">
        <f>SUMIFS(DispatchableCapacity_1!I:I,DispatchableCapacity_1!$A:$A,$B$123,DispatchableCapacity_1!$B:$B,$H127)-SUMIFS(DispatchableCapacity_2!I:I,DispatchableCapacity_2!$A:$A,$B$123,DispatchableCapacity_2!$B:$B,$H127)</f>
        <v>1468.19552256</v>
      </c>
      <c r="P127" s="1">
        <f>SUMIFS(DispatchableCapacity_1!J:J,DispatchableCapacity_1!$A:$A,$B$123,DispatchableCapacity_1!$B:$B,$H127)-SUMIFS(DispatchableCapacity_2!J:J,DispatchableCapacity_2!$A:$A,$B$123,DispatchableCapacity_2!$B:$B,$H127)</f>
        <v>1705.95941124</v>
      </c>
      <c r="Q127" s="1">
        <f>SUMIFS(DispatchableCapacity_1!K:K,DispatchableCapacity_1!$A:$A,$B$123,DispatchableCapacity_1!$B:$B,$H127)-SUMIFS(DispatchableCapacity_2!K:K,DispatchableCapacity_2!$A:$A,$B$123,DispatchableCapacity_2!$B:$B,$H127)</f>
        <v>1921.16142954</v>
      </c>
      <c r="R127" s="1">
        <f>SUMIFS(DispatchableCapacity_1!L:L,DispatchableCapacity_1!$A:$A,$B$123,DispatchableCapacity_1!$B:$B,$H127)-SUMIFS(DispatchableCapacity_2!L:L,DispatchableCapacity_2!$A:$A,$B$123,DispatchableCapacity_2!$B:$B,$H127)</f>
        <v>2194.5277599000001</v>
      </c>
      <c r="S127" s="1">
        <f>SUMIFS(DispatchableCapacity_1!M:M,DispatchableCapacity_1!$A:$A,$B$123,DispatchableCapacity_1!$B:$B,$H127)-SUMIFS(DispatchableCapacity_2!M:M,DispatchableCapacity_2!$A:$A,$B$123,DispatchableCapacity_2!$B:$B,$H127)</f>
        <v>3967.2842354400004</v>
      </c>
      <c r="T127" s="1">
        <f>SUMIFS(DispatchableCapacity_1!N:N,DispatchableCapacity_1!$A:$A,$B$123,DispatchableCapacity_1!$B:$B,$H127)-SUMIFS(DispatchableCapacity_2!N:N,DispatchableCapacity_2!$A:$A,$B$123,DispatchableCapacity_2!$B:$B,$H127)</f>
        <v>4842.7365769799999</v>
      </c>
      <c r="U127" s="1">
        <f>SUMIFS(DispatchableCapacity_1!O:O,DispatchableCapacity_1!$A:$A,$B$123,DispatchableCapacity_1!$B:$B,$H127)-SUMIFS(DispatchableCapacity_2!O:O,DispatchableCapacity_2!$A:$A,$B$123,DispatchableCapacity_2!$B:$B,$H127)</f>
        <v>4934.54802096</v>
      </c>
      <c r="V127" s="1">
        <f>SUMIFS(DispatchableCapacity_1!P:P,DispatchableCapacity_1!$A:$A,$B$123,DispatchableCapacity_1!$B:$B,$H127)-SUMIFS(DispatchableCapacity_2!P:P,DispatchableCapacity_2!$A:$A,$B$123,DispatchableCapacity_2!$B:$B,$H127)</f>
        <v>5566.7518995</v>
      </c>
      <c r="W127" s="1">
        <f>SUMIFS(DispatchableCapacity_1!Q:Q,DispatchableCapacity_1!$A:$A,$B$123,DispatchableCapacity_1!$B:$B,$H127)-SUMIFS(DispatchableCapacity_2!Q:Q,DispatchableCapacity_2!$A:$A,$B$123,DispatchableCapacity_2!$B:$B,$H127)</f>
        <v>5566.7518995</v>
      </c>
      <c r="X127" s="1">
        <f>SUMIFS(DispatchableCapacity_1!R:R,DispatchableCapacity_1!$A:$A,$B$123,DispatchableCapacity_1!$B:$B,$H127)-SUMIFS(DispatchableCapacity_2!R:R,DispatchableCapacity_2!$A:$A,$B$123,DispatchableCapacity_2!$B:$B,$H127)</f>
        <v>6693.9914746200002</v>
      </c>
      <c r="Y127" s="1">
        <f>SUMIFS(DispatchableCapacity_1!S:S,DispatchableCapacity_1!$A:$A,$B$123,DispatchableCapacity_1!$B:$B,$H127)-SUMIFS(DispatchableCapacity_2!S:S,DispatchableCapacity_2!$A:$A,$B$123,DispatchableCapacity_2!$B:$B,$H127)</f>
        <v>8140.208903400001</v>
      </c>
      <c r="Z127" s="1">
        <f>SUMIFS(DispatchableCapacity_1!T:T,DispatchableCapacity_1!$A:$A,$B$123,DispatchableCapacity_1!$B:$B,$H127)-SUMIFS(DispatchableCapacity_2!T:T,DispatchableCapacity_2!$A:$A,$B$123,DispatchableCapacity_2!$B:$B,$H127)</f>
        <v>8255.2262631600006</v>
      </c>
      <c r="AA127" s="1">
        <f>SUMIFS(DispatchableCapacity_1!U:U,DispatchableCapacity_1!$A:$A,$B$123,DispatchableCapacity_1!$B:$B,$H127)-SUMIFS(DispatchableCapacity_2!U:U,DispatchableCapacity_2!$A:$A,$B$123,DispatchableCapacity_2!$B:$B,$H127)</f>
        <v>8424.367366020002</v>
      </c>
      <c r="AB127" s="1">
        <f>SUMIFS(DispatchableCapacity_1!V:V,DispatchableCapacity_1!$A:$A,$B$123,DispatchableCapacity_1!$B:$B,$H127)-SUMIFS(DispatchableCapacity_2!V:V,DispatchableCapacity_2!$A:$A,$B$123,DispatchableCapacity_2!$B:$B,$H127)</f>
        <v>8424.367366020002</v>
      </c>
      <c r="AC127" s="1">
        <f>SUMIFS(DispatchableCapacity_1!W:W,DispatchableCapacity_1!$A:$A,$B$123,DispatchableCapacity_1!$B:$B,$H127)-SUMIFS(DispatchableCapacity_2!W:W,DispatchableCapacity_2!$A:$A,$B$123,DispatchableCapacity_2!$B:$B,$H127)</f>
        <v>9092.286986940002</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-390.00000000000006</v>
      </c>
      <c r="Q128" s="1">
        <f>SUMIFS(DispatchableCapacity_1!K:K,DispatchableCapacity_1!$A:$A,$B$123,DispatchableCapacity_1!$B:$B,$H128)-SUMIFS(DispatchableCapacity_2!K:K,DispatchableCapacity_2!$A:$A,$B$123,DispatchableCapacity_2!$B:$B,$H128)</f>
        <v>-390.00000000000006</v>
      </c>
      <c r="R128" s="1">
        <f>SUMIFS(DispatchableCapacity_1!L:L,DispatchableCapacity_1!$A:$A,$B$123,DispatchableCapacity_1!$B:$B,$H128)-SUMIFS(DispatchableCapacity_2!L:L,DispatchableCapacity_2!$A:$A,$B$123,DispatchableCapacity_2!$B:$B,$H128)</f>
        <v>-390.00000000000006</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19.658288930000253</v>
      </c>
      <c r="S129" s="1">
        <f>SUMIFS(DispatchableCapacity_1!M:M,DispatchableCapacity_1!$A:$A,$B$123,DispatchableCapacity_1!$B:$B,$H129)-SUMIFS(DispatchableCapacity_2!M:M,DispatchableCapacity_2!$A:$A,$B$123,DispatchableCapacity_2!$B:$B,$H129)</f>
        <v>329.91126834999977</v>
      </c>
      <c r="T129" s="1">
        <f>SUMIFS(DispatchableCapacity_1!N:N,DispatchableCapacity_1!$A:$A,$B$123,DispatchableCapacity_1!$B:$B,$H129)-SUMIFS(DispatchableCapacity_2!N:N,DispatchableCapacity_2!$A:$A,$B$123,DispatchableCapacity_2!$B:$B,$H129)</f>
        <v>329.91126834999886</v>
      </c>
      <c r="U129" s="1">
        <f>SUMIFS(DispatchableCapacity_1!O:O,DispatchableCapacity_1!$A:$A,$B$123,DispatchableCapacity_1!$B:$B,$H129)-SUMIFS(DispatchableCapacity_2!O:O,DispatchableCapacity_2!$A:$A,$B$123,DispatchableCapacity_2!$B:$B,$H129)</f>
        <v>329.91126835000068</v>
      </c>
      <c r="V129" s="1">
        <f>SUMIFS(DispatchableCapacity_1!P:P,DispatchableCapacity_1!$A:$A,$B$123,DispatchableCapacity_1!$B:$B,$H129)-SUMIFS(DispatchableCapacity_2!P:P,DispatchableCapacity_2!$A:$A,$B$123,DispatchableCapacity_2!$B:$B,$H129)</f>
        <v>329.91126834999977</v>
      </c>
      <c r="W129" s="1">
        <f>SUMIFS(DispatchableCapacity_1!Q:Q,DispatchableCapacity_1!$A:$A,$B$123,DispatchableCapacity_1!$B:$B,$H129)-SUMIFS(DispatchableCapacity_2!Q:Q,DispatchableCapacity_2!$A:$A,$B$123,DispatchableCapacity_2!$B:$B,$H129)</f>
        <v>329.91126834999977</v>
      </c>
      <c r="X129" s="1">
        <f>SUMIFS(DispatchableCapacity_1!R:R,DispatchableCapacity_1!$A:$A,$B$123,DispatchableCapacity_1!$B:$B,$H129)-SUMIFS(DispatchableCapacity_2!R:R,DispatchableCapacity_2!$A:$A,$B$123,DispatchableCapacity_2!$B:$B,$H129)</f>
        <v>329.91126834999977</v>
      </c>
      <c r="Y129" s="1">
        <f>SUMIFS(DispatchableCapacity_1!S:S,DispatchableCapacity_1!$A:$A,$B$123,DispatchableCapacity_1!$B:$B,$H129)-SUMIFS(DispatchableCapacity_2!S:S,DispatchableCapacity_2!$A:$A,$B$123,DispatchableCapacity_2!$B:$B,$H129)</f>
        <v>339.17225847000054</v>
      </c>
      <c r="Z129" s="1">
        <f>SUMIFS(DispatchableCapacity_1!T:T,DispatchableCapacity_1!$A:$A,$B$123,DispatchableCapacity_1!$B:$B,$H129)-SUMIFS(DispatchableCapacity_2!T:T,DispatchableCapacity_2!$A:$A,$B$123,DispatchableCapacity_2!$B:$B,$H129)</f>
        <v>115.79781381999965</v>
      </c>
      <c r="AA129" s="1">
        <f>SUMIFS(DispatchableCapacity_1!U:U,DispatchableCapacity_1!$A:$A,$B$123,DispatchableCapacity_1!$B:$B,$H129)-SUMIFS(DispatchableCapacity_2!U:U,DispatchableCapacity_2!$A:$A,$B$123,DispatchableCapacity_2!$B:$B,$H129)</f>
        <v>196.80677275999915</v>
      </c>
      <c r="AB129" s="1">
        <f>SUMIFS(DispatchableCapacity_1!V:V,DispatchableCapacity_1!$A:$A,$B$123,DispatchableCapacity_1!$B:$B,$H129)-SUMIFS(DispatchableCapacity_2!V:V,DispatchableCapacity_2!$A:$A,$B$123,DispatchableCapacity_2!$B:$B,$H129)</f>
        <v>32.323279129999719</v>
      </c>
      <c r="AC129" s="1">
        <f>SUMIFS(DispatchableCapacity_1!W:W,DispatchableCapacity_1!$A:$A,$B$123,DispatchableCapacity_1!$B:$B,$H129)-SUMIFS(DispatchableCapacity_2!W:W,DispatchableCapacity_2!$A:$A,$B$123,DispatchableCapacity_2!$B:$B,$H129)</f>
        <v>-448.81682940000246</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192.42771816000001</v>
      </c>
      <c r="N130" s="1">
        <f>SUMIFS(DispatchableCapacity_1!H:H,DispatchableCapacity_1!$A:$A,$B$123,DispatchableCapacity_1!$B:$B,$H130)-SUMIFS(DispatchableCapacity_2!H:H,DispatchableCapacity_2!$A:$A,$B$123,DispatchableCapacity_2!$B:$B,$H130)</f>
        <v>423.82240714</v>
      </c>
      <c r="O130" s="1">
        <f>SUMIFS(DispatchableCapacity_1!I:I,DispatchableCapacity_1!$A:$A,$B$123,DispatchableCapacity_1!$B:$B,$H130)-SUMIFS(DispatchableCapacity_2!I:I,DispatchableCapacity_2!$A:$A,$B$123,DispatchableCapacity_2!$B:$B,$H130)</f>
        <v>1326.82518321</v>
      </c>
      <c r="P130" s="1">
        <f>SUMIFS(DispatchableCapacity_1!J:J,DispatchableCapacity_1!$A:$A,$B$123,DispatchableCapacity_1!$B:$B,$H130)-SUMIFS(DispatchableCapacity_2!J:J,DispatchableCapacity_2!$A:$A,$B$123,DispatchableCapacity_2!$B:$B,$H130)</f>
        <v>2021.7826786200001</v>
      </c>
      <c r="Q130" s="1">
        <f>SUMIFS(DispatchableCapacity_1!K:K,DispatchableCapacity_1!$A:$A,$B$123,DispatchableCapacity_1!$B:$B,$H130)-SUMIFS(DispatchableCapacity_2!K:K,DispatchableCapacity_2!$A:$A,$B$123,DispatchableCapacity_2!$B:$B,$H130)</f>
        <v>2081.6582448099998</v>
      </c>
      <c r="R130" s="1">
        <f>SUMIFS(DispatchableCapacity_1!L:L,DispatchableCapacity_1!$A:$A,$B$123,DispatchableCapacity_1!$B:$B,$H130)-SUMIFS(DispatchableCapacity_2!L:L,DispatchableCapacity_2!$A:$A,$B$123,DispatchableCapacity_2!$B:$B,$H130)</f>
        <v>2404.6253780699999</v>
      </c>
      <c r="S130" s="1">
        <f>SUMIFS(DispatchableCapacity_1!M:M,DispatchableCapacity_1!$A:$A,$B$123,DispatchableCapacity_1!$B:$B,$H130)-SUMIFS(DispatchableCapacity_2!M:M,DispatchableCapacity_2!$A:$A,$B$123,DispatchableCapacity_2!$B:$B,$H130)</f>
        <v>1697.4225341899999</v>
      </c>
      <c r="T130" s="1">
        <f>SUMIFS(DispatchableCapacity_1!N:N,DispatchableCapacity_1!$A:$A,$B$123,DispatchableCapacity_1!$B:$B,$H130)-SUMIFS(DispatchableCapacity_2!N:N,DispatchableCapacity_2!$A:$A,$B$123,DispatchableCapacity_2!$B:$B,$H130)</f>
        <v>1747.3693501400001</v>
      </c>
      <c r="U130" s="1">
        <f>SUMIFS(DispatchableCapacity_1!O:O,DispatchableCapacity_1!$A:$A,$B$123,DispatchableCapacity_1!$B:$B,$H130)-SUMIFS(DispatchableCapacity_2!O:O,DispatchableCapacity_2!$A:$A,$B$123,DispatchableCapacity_2!$B:$B,$H130)</f>
        <v>1890.1109580899997</v>
      </c>
      <c r="V130" s="1">
        <f>SUMIFS(DispatchableCapacity_1!P:P,DispatchableCapacity_1!$A:$A,$B$123,DispatchableCapacity_1!$B:$B,$H130)-SUMIFS(DispatchableCapacity_2!P:P,DispatchableCapacity_2!$A:$A,$B$123,DispatchableCapacity_2!$B:$B,$H130)</f>
        <v>798.62960789999988</v>
      </c>
      <c r="W130" s="1">
        <f>SUMIFS(DispatchableCapacity_1!Q:Q,DispatchableCapacity_1!$A:$A,$B$123,DispatchableCapacity_1!$B:$B,$H130)-SUMIFS(DispatchableCapacity_2!Q:Q,DispatchableCapacity_2!$A:$A,$B$123,DispatchableCapacity_2!$B:$B,$H130)</f>
        <v>134.27219182999988</v>
      </c>
      <c r="X130" s="1">
        <f>SUMIFS(DispatchableCapacity_1!R:R,DispatchableCapacity_1!$A:$A,$B$123,DispatchableCapacity_1!$B:$B,$H130)-SUMIFS(DispatchableCapacity_2!R:R,DispatchableCapacity_2!$A:$A,$B$123,DispatchableCapacity_2!$B:$B,$H130)</f>
        <v>643.55739301999984</v>
      </c>
      <c r="Y130" s="1">
        <f>SUMIFS(DispatchableCapacity_1!S:S,DispatchableCapacity_1!$A:$A,$B$123,DispatchableCapacity_1!$B:$B,$H130)-SUMIFS(DispatchableCapacity_2!S:S,DispatchableCapacity_2!$A:$A,$B$123,DispatchableCapacity_2!$B:$B,$H130)</f>
        <v>278.50498683000023</v>
      </c>
      <c r="Z130" s="1">
        <f>SUMIFS(DispatchableCapacity_1!T:T,DispatchableCapacity_1!$A:$A,$B$123,DispatchableCapacity_1!$B:$B,$H130)-SUMIFS(DispatchableCapacity_2!T:T,DispatchableCapacity_2!$A:$A,$B$123,DispatchableCapacity_2!$B:$B,$H130)</f>
        <v>278.50498683000023</v>
      </c>
      <c r="AA130" s="1">
        <f>SUMIFS(DispatchableCapacity_1!U:U,DispatchableCapacity_1!$A:$A,$B$123,DispatchableCapacity_1!$B:$B,$H130)-SUMIFS(DispatchableCapacity_2!U:U,DispatchableCapacity_2!$A:$A,$B$123,DispatchableCapacity_2!$B:$B,$H130)</f>
        <v>278.50498683000023</v>
      </c>
      <c r="AB130" s="1">
        <f>SUMIFS(DispatchableCapacity_1!V:V,DispatchableCapacity_1!$A:$A,$B$123,DispatchableCapacity_1!$B:$B,$H130)-SUMIFS(DispatchableCapacity_2!V:V,DispatchableCapacity_2!$A:$A,$B$123,DispatchableCapacity_2!$B:$B,$H130)</f>
        <v>-867.9594699700001</v>
      </c>
      <c r="AC130" s="1">
        <f>SUMIFS(DispatchableCapacity_1!W:W,DispatchableCapacity_1!$A:$A,$B$123,DispatchableCapacity_1!$B:$B,$H130)-SUMIFS(DispatchableCapacity_2!W:W,DispatchableCapacity_2!$A:$A,$B$123,DispatchableCapacity_2!$B:$B,$H130)</f>
        <v>-843.84683253000003</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-31.992282759999853</v>
      </c>
      <c r="T131" s="1">
        <f>SUMIFS(DispatchableCapacity_1!N:N,DispatchableCapacity_1!$A:$A,$B$123,DispatchableCapacity_1!$B:$B,$H131)-SUMIFS(DispatchableCapacity_2!N:N,DispatchableCapacity_2!$A:$A,$B$123,DispatchableCapacity_2!$B:$B,$H131)</f>
        <v>-31.992282759999853</v>
      </c>
      <c r="U131" s="1">
        <f>SUMIFS(DispatchableCapacity_1!O:O,DispatchableCapacity_1!$A:$A,$B$123,DispatchableCapacity_1!$B:$B,$H131)-SUMIFS(DispatchableCapacity_2!O:O,DispatchableCapacity_2!$A:$A,$B$123,DispatchableCapacity_2!$B:$B,$H131)</f>
        <v>-7.1315479199997753</v>
      </c>
      <c r="V131" s="1">
        <f>SUMIFS(DispatchableCapacity_1!P:P,DispatchableCapacity_1!$A:$A,$B$123,DispatchableCapacity_1!$B:$B,$H131)-SUMIFS(DispatchableCapacity_2!P:P,DispatchableCapacity_2!$A:$A,$B$123,DispatchableCapacity_2!$B:$B,$H131)</f>
        <v>-7.1315479199997753</v>
      </c>
      <c r="W131" s="1">
        <f>SUMIFS(DispatchableCapacity_1!Q:Q,DispatchableCapacity_1!$A:$A,$B$123,DispatchableCapacity_1!$B:$B,$H131)-SUMIFS(DispatchableCapacity_2!Q:Q,DispatchableCapacity_2!$A:$A,$B$123,DispatchableCapacity_2!$B:$B,$H131)</f>
        <v>425.7593107900002</v>
      </c>
      <c r="X131" s="1">
        <f>SUMIFS(DispatchableCapacity_1!R:R,DispatchableCapacity_1!$A:$A,$B$123,DispatchableCapacity_1!$B:$B,$H131)-SUMIFS(DispatchableCapacity_2!R:R,DispatchableCapacity_2!$A:$A,$B$123,DispatchableCapacity_2!$B:$B,$H131)</f>
        <v>334.39746186000002</v>
      </c>
      <c r="Y131" s="1">
        <f>SUMIFS(DispatchableCapacity_1!S:S,DispatchableCapacity_1!$A:$A,$B$123,DispatchableCapacity_1!$B:$B,$H131)-SUMIFS(DispatchableCapacity_2!S:S,DispatchableCapacity_2!$A:$A,$B$123,DispatchableCapacity_2!$B:$B,$H131)</f>
        <v>257.12549224000031</v>
      </c>
      <c r="Z131" s="1">
        <f>SUMIFS(DispatchableCapacity_1!T:T,DispatchableCapacity_1!$A:$A,$B$123,DispatchableCapacity_1!$B:$B,$H131)-SUMIFS(DispatchableCapacity_2!T:T,DispatchableCapacity_2!$A:$A,$B$123,DispatchableCapacity_2!$B:$B,$H131)</f>
        <v>102.61920227000064</v>
      </c>
      <c r="AA131" s="1">
        <f>SUMIFS(DispatchableCapacity_1!U:U,DispatchableCapacity_1!$A:$A,$B$123,DispatchableCapacity_1!$B:$B,$H131)-SUMIFS(DispatchableCapacity_2!U:U,DispatchableCapacity_2!$A:$A,$B$123,DispatchableCapacity_2!$B:$B,$H131)</f>
        <v>152.67433961000052</v>
      </c>
      <c r="AB131" s="1">
        <f>SUMIFS(DispatchableCapacity_1!V:V,DispatchableCapacity_1!$A:$A,$B$123,DispatchableCapacity_1!$B:$B,$H131)-SUMIFS(DispatchableCapacity_2!V:V,DispatchableCapacity_2!$A:$A,$B$123,DispatchableCapacity_2!$B:$B,$H131)</f>
        <v>152.67433961000052</v>
      </c>
      <c r="AC131" s="1">
        <f>SUMIFS(DispatchableCapacity_1!W:W,DispatchableCapacity_1!$A:$A,$B$123,DispatchableCapacity_1!$B:$B,$H131)-SUMIFS(DispatchableCapacity_2!W:W,DispatchableCapacity_2!$A:$A,$B$123,DispatchableCapacity_2!$B:$B,$H131)</f>
        <v>152.67433961000052</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-1735</v>
      </c>
      <c r="Q133" s="1">
        <f>SUMIFS(DispatchableCapacity_1!K:K,DispatchableCapacity_1!$A:$A,$B$123,DispatchableCapacity_1!$B:$B,$H133)-SUMIFS(DispatchableCapacity_2!K:K,DispatchableCapacity_2!$A:$A,$B$123,DispatchableCapacity_2!$B:$B,$H133)</f>
        <v>-1735</v>
      </c>
      <c r="R133" s="1">
        <f>SUMIFS(DispatchableCapacity_1!L:L,DispatchableCapacity_1!$A:$A,$B$123,DispatchableCapacity_1!$B:$B,$H133)-SUMIFS(DispatchableCapacity_2!L:L,DispatchableCapacity_2!$A:$A,$B$123,DispatchableCapacity_2!$B:$B,$H133)</f>
        <v>-1735</v>
      </c>
      <c r="S133" s="1">
        <f>SUMIFS(DispatchableCapacity_1!M:M,DispatchableCapacity_1!$A:$A,$B$123,DispatchableCapacity_1!$B:$B,$H133)-SUMIFS(DispatchableCapacity_2!M:M,DispatchableCapacity_2!$A:$A,$B$123,DispatchableCapacity_2!$B:$B,$H133)</f>
        <v>-2485</v>
      </c>
      <c r="T133" s="1">
        <f>SUMIFS(DispatchableCapacity_1!N:N,DispatchableCapacity_1!$A:$A,$B$123,DispatchableCapacity_1!$B:$B,$H133)-SUMIFS(DispatchableCapacity_2!N:N,DispatchableCapacity_2!$A:$A,$B$123,DispatchableCapacity_2!$B:$B,$H133)</f>
        <v>-3307.5</v>
      </c>
      <c r="U133" s="1">
        <f>SUMIFS(DispatchableCapacity_1!O:O,DispatchableCapacity_1!$A:$A,$B$123,DispatchableCapacity_1!$B:$B,$H133)-SUMIFS(DispatchableCapacity_2!O:O,DispatchableCapacity_2!$A:$A,$B$123,DispatchableCapacity_2!$B:$B,$H133)</f>
        <v>-3307.5</v>
      </c>
      <c r="V133" s="1">
        <f>SUMIFS(DispatchableCapacity_1!P:P,DispatchableCapacity_1!$A:$A,$B$123,DispatchableCapacity_1!$B:$B,$H133)-SUMIFS(DispatchableCapacity_2!P:P,DispatchableCapacity_2!$A:$A,$B$123,DispatchableCapacity_2!$B:$B,$H133)</f>
        <v>-3307.5</v>
      </c>
      <c r="W133" s="1">
        <f>SUMIFS(DispatchableCapacity_1!Q:Q,DispatchableCapacity_1!$A:$A,$B$123,DispatchableCapacity_1!$B:$B,$H133)-SUMIFS(DispatchableCapacity_2!Q:Q,DispatchableCapacity_2!$A:$A,$B$123,DispatchableCapacity_2!$B:$B,$H133)</f>
        <v>-6627.5</v>
      </c>
      <c r="X133" s="1">
        <f>SUMIFS(DispatchableCapacity_1!R:R,DispatchableCapacity_1!$A:$A,$B$123,DispatchableCapacity_1!$B:$B,$H133)-SUMIFS(DispatchableCapacity_2!R:R,DispatchableCapacity_2!$A:$A,$B$123,DispatchableCapacity_2!$B:$B,$H133)</f>
        <v>-6627.5</v>
      </c>
      <c r="Y133" s="1">
        <f>SUMIFS(DispatchableCapacity_1!S:S,DispatchableCapacity_1!$A:$A,$B$123,DispatchableCapacity_1!$B:$B,$H133)-SUMIFS(DispatchableCapacity_2!S:S,DispatchableCapacity_2!$A:$A,$B$123,DispatchableCapacity_2!$B:$B,$H133)</f>
        <v>-6627.5</v>
      </c>
      <c r="Z133" s="1">
        <f>SUMIFS(DispatchableCapacity_1!T:T,DispatchableCapacity_1!$A:$A,$B$123,DispatchableCapacity_1!$B:$B,$H133)-SUMIFS(DispatchableCapacity_2!T:T,DispatchableCapacity_2!$A:$A,$B$123,DispatchableCapacity_2!$B:$B,$H133)</f>
        <v>-6627.5</v>
      </c>
      <c r="AA133" s="1">
        <f>SUMIFS(DispatchableCapacity_1!U:U,DispatchableCapacity_1!$A:$A,$B$123,DispatchableCapacity_1!$B:$B,$H133)-SUMIFS(DispatchableCapacity_2!U:U,DispatchableCapacity_2!$A:$A,$B$123,DispatchableCapacity_2!$B:$B,$H133)</f>
        <v>-6627.5</v>
      </c>
      <c r="AB133" s="1">
        <f>SUMIFS(DispatchableCapacity_1!V:V,DispatchableCapacity_1!$A:$A,$B$123,DispatchableCapacity_1!$B:$B,$H133)-SUMIFS(DispatchableCapacity_2!V:V,DispatchableCapacity_2!$A:$A,$B$123,DispatchableCapacity_2!$B:$B,$H133)</f>
        <v>-6627.5</v>
      </c>
      <c r="AC133" s="1">
        <f>SUMIFS(DispatchableCapacity_1!W:W,DispatchableCapacity_1!$A:$A,$B$123,DispatchableCapacity_1!$B:$B,$H133)-SUMIFS(DispatchableCapacity_2!W:W,DispatchableCapacity_2!$A:$A,$B$123,DispatchableCapacity_2!$B:$B,$H133)</f>
        <v>-6627.5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1400</v>
      </c>
      <c r="L135" s="1">
        <f>SUMIFS(Retirements_1!F$13:F$18,Retirements_1!$A$13:$A$18,$B$123)-SUMIFS(Retirements_2!F$13:F$18,Retirements_2!$A$13:$A$18,$B$123)</f>
        <v>1680</v>
      </c>
      <c r="M135" s="1">
        <f>SUMIFS(Retirements_1!G$13:G$18,Retirements_1!$A$13:$A$18,$B$123)-SUMIFS(Retirements_2!G$13:G$18,Retirements_2!$A$13:$A$18,$B$123)</f>
        <v>300</v>
      </c>
      <c r="N135" s="1">
        <f>SUMIFS(Retirements_1!H$13:H$18,Retirements_1!$A$13:$A$18,$B$123)-SUMIFS(Retirements_2!H$13:H$18,Retirements_2!$A$13:$A$18,$B$123)</f>
        <v>1170.0000000099999</v>
      </c>
      <c r="O135" s="1">
        <f>SUMIFS(Retirements_1!I$13:I$18,Retirements_1!$A$13:$A$18,$B$123)-SUMIFS(Retirements_2!I$13:I$18,Retirements_2!$A$13:$A$18,$B$123)</f>
        <v>2820.0000000099999</v>
      </c>
      <c r="P135" s="1">
        <f>SUMIFS(Retirements_1!J$13:J$18,Retirements_1!$A$13:$A$18,$B$123)-SUMIFS(Retirements_2!J$13:J$18,Retirements_2!$A$13:$A$18,$B$123)</f>
        <v>2470</v>
      </c>
      <c r="Q135" s="1">
        <f>SUMIFS(Retirements_1!K$13:K$18,Retirements_1!$A$13:$A$18,$B$123)-SUMIFS(Retirements_2!K$13:K$18,Retirements_2!$A$13:$A$18,$B$123)</f>
        <v>2820</v>
      </c>
      <c r="R135" s="1">
        <f>SUMIFS(Retirements_1!L$13:L$18,Retirements_1!$A$13:$A$18,$B$123)-SUMIFS(Retirements_2!L$13:L$18,Retirements_2!$A$13:$A$18,$B$123)</f>
        <v>3080</v>
      </c>
      <c r="S135" s="1">
        <f>SUMIFS(Retirements_1!M$13:M$18,Retirements_1!$A$13:$A$18,$B$123)-SUMIFS(Retirements_2!M$13:M$18,Retirements_2!$A$13:$A$18,$B$123)</f>
        <v>3795</v>
      </c>
      <c r="T135" s="1">
        <f>SUMIFS(Retirements_1!N$13:N$18,Retirements_1!$A$13:$A$18,$B$123)-SUMIFS(Retirements_2!N$13:N$18,Retirements_2!$A$13:$A$18,$B$123)</f>
        <v>3775</v>
      </c>
      <c r="U135" s="1">
        <f>SUMIFS(Retirements_1!O$13:O$18,Retirements_1!$A$13:$A$18,$B$123)-SUMIFS(Retirements_2!O$13:O$18,Retirements_2!$A$13:$A$18,$B$123)</f>
        <v>3775</v>
      </c>
      <c r="V135" s="1">
        <f>SUMIFS(Retirements_1!P$13:P$18,Retirements_1!$A$13:$A$18,$B$123)-SUMIFS(Retirements_2!P$13:P$18,Retirements_2!$A$13:$A$18,$B$123)</f>
        <v>3495</v>
      </c>
      <c r="W135" s="1">
        <f>SUMIFS(Retirements_1!Q$13:Q$18,Retirements_1!$A$13:$A$18,$B$123)-SUMIFS(Retirements_2!Q$13:Q$18,Retirements_2!$A$13:$A$18,$B$123)</f>
        <v>1410</v>
      </c>
      <c r="X135" s="1">
        <f>SUMIFS(Retirements_1!R$13:R$18,Retirements_1!$A$13:$A$18,$B$123)-SUMIFS(Retirements_2!R$13:R$18,Retirements_2!$A$13:$A$18,$B$123)</f>
        <v>1990</v>
      </c>
      <c r="Y135" s="1">
        <f>SUMIFS(Retirements_1!S$13:S$18,Retirements_1!$A$13:$A$18,$B$123)-SUMIFS(Retirements_2!S$13:S$18,Retirements_2!$A$13:$A$18,$B$123)</f>
        <v>1990</v>
      </c>
      <c r="Z135" s="1">
        <f>SUMIFS(Retirements_1!T$13:T$18,Retirements_1!$A$13:$A$18,$B$123)-SUMIFS(Retirements_2!T$13:T$18,Retirements_2!$A$13:$A$18,$B$123)</f>
        <v>1990</v>
      </c>
      <c r="AA135" s="1">
        <f>SUMIFS(Retirements_1!U$13:U$18,Retirements_1!$A$13:$A$18,$B$123)-SUMIFS(Retirements_2!U$13:U$18,Retirements_2!$A$13:$A$18,$B$123)</f>
        <v>1990</v>
      </c>
      <c r="AB135" s="1">
        <f>SUMIFS(Retirements_1!V$13:V$18,Retirements_1!$A$13:$A$18,$B$123)-SUMIFS(Retirements_2!V$13:V$18,Retirements_2!$A$13:$A$18,$B$123)</f>
        <v>1990</v>
      </c>
      <c r="AC135" s="1">
        <f>SUMIFS(Retirements_1!W$13:W$18,Retirements_1!$A$13:$A$18,$B$123)-SUMIFS(Retirements_2!W$13:W$18,Retirements_2!$A$13:$A$18,$B$123)</f>
        <v>1990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1400</v>
      </c>
      <c r="L136" s="1">
        <f>SUMIFS(DispatchableCapacity_1!F:F,DispatchableCapacity_1!$A:$A,$B$123,DispatchableCapacity_1!$B:$B,$H136)-SUMIFS(DispatchableCapacity_2!F:F,DispatchableCapacity_2!$A:$A,$B$123,DispatchableCapacity_2!$B:$B,$H136)</f>
        <v>1680</v>
      </c>
      <c r="M136" s="1">
        <f>SUMIFS(DispatchableCapacity_1!G:G,DispatchableCapacity_1!$A:$A,$B$123,DispatchableCapacity_1!$B:$B,$H136)-SUMIFS(DispatchableCapacity_2!G:G,DispatchableCapacity_2!$A:$A,$B$123,DispatchableCapacity_2!$B:$B,$H136)</f>
        <v>300</v>
      </c>
      <c r="N136" s="1">
        <f>SUMIFS(DispatchableCapacity_1!H:H,DispatchableCapacity_1!$A:$A,$B$123,DispatchableCapacity_1!$B:$B,$H136)-SUMIFS(DispatchableCapacity_2!H:H,DispatchableCapacity_2!$A:$A,$B$123,DispatchableCapacity_2!$B:$B,$H136)</f>
        <v>1170.0000000099999</v>
      </c>
      <c r="O136" s="1">
        <f>SUMIFS(DispatchableCapacity_1!I:I,DispatchableCapacity_1!$A:$A,$B$123,DispatchableCapacity_1!$B:$B,$H136)-SUMIFS(DispatchableCapacity_2!I:I,DispatchableCapacity_2!$A:$A,$B$123,DispatchableCapacity_2!$B:$B,$H136)</f>
        <v>2820.0000000100017</v>
      </c>
      <c r="P136" s="1">
        <f>SUMIFS(DispatchableCapacity_1!J:J,DispatchableCapacity_1!$A:$A,$B$123,DispatchableCapacity_1!$B:$B,$H136)-SUMIFS(DispatchableCapacity_2!J:J,DispatchableCapacity_2!$A:$A,$B$123,DispatchableCapacity_2!$B:$B,$H136)</f>
        <v>2470.0000000000018</v>
      </c>
      <c r="Q136" s="1">
        <f>SUMIFS(DispatchableCapacity_1!K:K,DispatchableCapacity_1!$A:$A,$B$123,DispatchableCapacity_1!$B:$B,$H136)-SUMIFS(DispatchableCapacity_2!K:K,DispatchableCapacity_2!$A:$A,$B$123,DispatchableCapacity_2!$B:$B,$H136)</f>
        <v>2820.0000000000018</v>
      </c>
      <c r="R136" s="1">
        <f>SUMIFS(DispatchableCapacity_1!L:L,DispatchableCapacity_1!$A:$A,$B$123,DispatchableCapacity_1!$B:$B,$H136)-SUMIFS(DispatchableCapacity_2!L:L,DispatchableCapacity_2!$A:$A,$B$123,DispatchableCapacity_2!$B:$B,$H136)</f>
        <v>3079.9999999999982</v>
      </c>
      <c r="S136" s="1">
        <f>SUMIFS(DispatchableCapacity_1!M:M,DispatchableCapacity_1!$A:$A,$B$123,DispatchableCapacity_1!$B:$B,$H136)-SUMIFS(DispatchableCapacity_2!M:M,DispatchableCapacity_2!$A:$A,$B$123,DispatchableCapacity_2!$B:$B,$H136)</f>
        <v>3794.9999999999982</v>
      </c>
      <c r="T136" s="1">
        <f>SUMIFS(DispatchableCapacity_1!N:N,DispatchableCapacity_1!$A:$A,$B$123,DispatchableCapacity_1!$B:$B,$H136)-SUMIFS(DispatchableCapacity_2!N:N,DispatchableCapacity_2!$A:$A,$B$123,DispatchableCapacity_2!$B:$B,$H136)</f>
        <v>3774.9999999999982</v>
      </c>
      <c r="U136" s="1">
        <f>SUMIFS(DispatchableCapacity_1!O:O,DispatchableCapacity_1!$A:$A,$B$123,DispatchableCapacity_1!$B:$B,$H136)-SUMIFS(DispatchableCapacity_2!O:O,DispatchableCapacity_2!$A:$A,$B$123,DispatchableCapacity_2!$B:$B,$H136)</f>
        <v>3774.9999999999982</v>
      </c>
      <c r="V136" s="1">
        <f>SUMIFS(DispatchableCapacity_1!P:P,DispatchableCapacity_1!$A:$A,$B$123,DispatchableCapacity_1!$B:$B,$H136)-SUMIFS(DispatchableCapacity_2!P:P,DispatchableCapacity_2!$A:$A,$B$123,DispatchableCapacity_2!$B:$B,$H136)</f>
        <v>3495</v>
      </c>
      <c r="W136" s="1">
        <f>SUMIFS(DispatchableCapacity_1!Q:Q,DispatchableCapacity_1!$A:$A,$B$123,DispatchableCapacity_1!$B:$B,$H136)-SUMIFS(DispatchableCapacity_2!Q:Q,DispatchableCapacity_2!$A:$A,$B$123,DispatchableCapacity_2!$B:$B,$H136)</f>
        <v>1410</v>
      </c>
      <c r="X136" s="1">
        <f>SUMIFS(DispatchableCapacity_1!R:R,DispatchableCapacity_1!$A:$A,$B$123,DispatchableCapacity_1!$B:$B,$H136)-SUMIFS(DispatchableCapacity_2!R:R,DispatchableCapacity_2!$A:$A,$B$123,DispatchableCapacity_2!$B:$B,$H136)</f>
        <v>1990</v>
      </c>
      <c r="Y136" s="1">
        <f>SUMIFS(DispatchableCapacity_1!S:S,DispatchableCapacity_1!$A:$A,$B$123,DispatchableCapacity_1!$B:$B,$H136)-SUMIFS(DispatchableCapacity_2!S:S,DispatchableCapacity_2!$A:$A,$B$123,DispatchableCapacity_2!$B:$B,$H136)</f>
        <v>1990</v>
      </c>
      <c r="Z136" s="1">
        <f>SUMIFS(DispatchableCapacity_1!T:T,DispatchableCapacity_1!$A:$A,$B$123,DispatchableCapacity_1!$B:$B,$H136)-SUMIFS(DispatchableCapacity_2!T:T,DispatchableCapacity_2!$A:$A,$B$123,DispatchableCapacity_2!$B:$B,$H136)</f>
        <v>1990</v>
      </c>
      <c r="AA136" s="1">
        <f>SUMIFS(DispatchableCapacity_1!U:U,DispatchableCapacity_1!$A:$A,$B$123,DispatchableCapacity_1!$B:$B,$H136)-SUMIFS(DispatchableCapacity_2!U:U,DispatchableCapacity_2!$A:$A,$B$123,DispatchableCapacity_2!$B:$B,$H136)</f>
        <v>1990</v>
      </c>
      <c r="AB136" s="1">
        <f>SUMIFS(DispatchableCapacity_1!V:V,DispatchableCapacity_1!$A:$A,$B$123,DispatchableCapacity_1!$B:$B,$H136)-SUMIFS(DispatchableCapacity_2!V:V,DispatchableCapacity_2!$A:$A,$B$123,DispatchableCapacity_2!$B:$B,$H136)</f>
        <v>1990</v>
      </c>
      <c r="AC136" s="1">
        <f>SUMIFS(DispatchableCapacity_1!W:W,DispatchableCapacity_1!$A:$A,$B$123,DispatchableCapacity_1!$B:$B,$H136)-SUMIFS(DispatchableCapacity_2!W:W,DispatchableCapacity_2!$A:$A,$B$123,DispatchableCapacity_2!$B:$B,$H136)</f>
        <v>1990</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Fast Change (Counterfactual)</v>
      </c>
      <c r="I148" s="21">
        <f>SUM(J148:AD148)</f>
        <v>1669.2212963916968</v>
      </c>
      <c r="J148" s="21">
        <f>Emissions_1!C4</f>
        <v>126.43433987246553</v>
      </c>
      <c r="K148" s="21">
        <f>Emissions_1!D4</f>
        <v>124.47212575161304</v>
      </c>
      <c r="L148" s="21">
        <f>Emissions_1!E4</f>
        <v>119.17596789926614</v>
      </c>
      <c r="M148" s="21">
        <f>Emissions_1!F4</f>
        <v>111.51101584548813</v>
      </c>
      <c r="N148" s="21">
        <f>Emissions_1!G4</f>
        <v>107.51820524097654</v>
      </c>
      <c r="O148" s="21">
        <f>Emissions_1!H4</f>
        <v>103.68440619517807</v>
      </c>
      <c r="P148" s="21">
        <f>Emissions_1!I4</f>
        <v>98.172465282719685</v>
      </c>
      <c r="Q148" s="21">
        <f>Emissions_1!J4</f>
        <v>93.520977660907903</v>
      </c>
      <c r="R148" s="21">
        <f>Emissions_1!K4</f>
        <v>91.864561191088001</v>
      </c>
      <c r="S148" s="21">
        <f>Emissions_1!L4</f>
        <v>82.116386009899017</v>
      </c>
      <c r="T148" s="21">
        <f>Emissions_1!M4</f>
        <v>66.832906396410976</v>
      </c>
      <c r="U148" s="21">
        <f>Emissions_1!N4</f>
        <v>65.645902151913717</v>
      </c>
      <c r="V148" s="21">
        <f>Emissions_1!O4</f>
        <v>67.760414586320024</v>
      </c>
      <c r="W148" s="21">
        <f>Emissions_1!P4</f>
        <v>66.209300635389326</v>
      </c>
      <c r="X148" s="21">
        <f>Emissions_1!Q4</f>
        <v>49.855586551980558</v>
      </c>
      <c r="Y148" s="21">
        <f>Emissions_1!R4</f>
        <v>46.270317182971148</v>
      </c>
      <c r="Z148" s="21">
        <f>Emissions_1!S4</f>
        <v>49.800534285998197</v>
      </c>
      <c r="AA148" s="21">
        <f>Emissions_1!T4</f>
        <v>46.804858811311924</v>
      </c>
      <c r="AB148" s="21">
        <f>Emissions_1!U4</f>
        <v>49.297159790402091</v>
      </c>
      <c r="AC148" s="21">
        <f>Emissions_1!V4</f>
        <v>51.547426445121324</v>
      </c>
      <c r="AD148" s="21">
        <f>Emissions_1!W4</f>
        <v>50.726438604275266</v>
      </c>
    </row>
    <row r="149" spans="8:30">
      <c r="H149" s="7" t="str">
        <f>CaseName_2</f>
        <v>Fast Change (DP4)</v>
      </c>
      <c r="I149" s="21">
        <f>SUM(J149:AD149)</f>
        <v>1813.7769625234921</v>
      </c>
      <c r="J149" s="21">
        <f>Emissions_2!C4</f>
        <v>126.4519296884401</v>
      </c>
      <c r="K149" s="21">
        <f>Emissions_2!D4</f>
        <v>124.65157807552053</v>
      </c>
      <c r="L149" s="21">
        <f>Emissions_2!E4</f>
        <v>123.20451456616418</v>
      </c>
      <c r="M149" s="21">
        <f>Emissions_2!F4</f>
        <v>118.91287237185455</v>
      </c>
      <c r="N149" s="21">
        <f>Emissions_2!G4</f>
        <v>117.60776117944751</v>
      </c>
      <c r="O149" s="21">
        <f>Emissions_2!H4</f>
        <v>110.35286290948365</v>
      </c>
      <c r="P149" s="21">
        <f>Emissions_2!I4</f>
        <v>111.97283238920106</v>
      </c>
      <c r="Q149" s="21">
        <f>Emissions_2!J4</f>
        <v>104.3892498852059</v>
      </c>
      <c r="R149" s="21">
        <f>Emissions_2!K4</f>
        <v>104.92468568903151</v>
      </c>
      <c r="S149" s="21">
        <f>Emissions_2!L4</f>
        <v>98.876654025759009</v>
      </c>
      <c r="T149" s="21">
        <f>Emissions_2!M4</f>
        <v>89.528716138792632</v>
      </c>
      <c r="U149" s="21">
        <f>Emissions_2!N4</f>
        <v>83.183147201488453</v>
      </c>
      <c r="V149" s="21">
        <f>Emissions_2!O4</f>
        <v>83.743142770032932</v>
      </c>
      <c r="W149" s="21">
        <f>Emissions_2!P4</f>
        <v>80.102424528306514</v>
      </c>
      <c r="X149" s="21">
        <f>Emissions_2!Q4</f>
        <v>56.760117807663008</v>
      </c>
      <c r="Y149" s="21">
        <f>Emissions_2!R4</f>
        <v>51.708016548014101</v>
      </c>
      <c r="Z149" s="21">
        <f>Emissions_2!S4</f>
        <v>46.276263150457169</v>
      </c>
      <c r="AA149" s="21">
        <f>Emissions_2!T4</f>
        <v>45.386532118864849</v>
      </c>
      <c r="AB149" s="21">
        <f>Emissions_2!U4</f>
        <v>46.066293861068232</v>
      </c>
      <c r="AC149" s="21">
        <f>Emissions_2!V4</f>
        <v>45.778818658547571</v>
      </c>
      <c r="AD149" s="21">
        <f>Emissions_2!W4</f>
        <v>43.898548960148986</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6992187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14986</v>
      </c>
      <c r="G4" s="5">
        <v>14706</v>
      </c>
      <c r="H4" s="5">
        <v>14046</v>
      </c>
      <c r="I4" s="5">
        <v>12666</v>
      </c>
      <c r="J4" s="5">
        <v>12666</v>
      </c>
      <c r="K4" s="5">
        <v>11966</v>
      </c>
      <c r="L4" s="5">
        <v>11966</v>
      </c>
      <c r="M4" s="5">
        <v>10586</v>
      </c>
      <c r="N4" s="5">
        <v>9241</v>
      </c>
      <c r="O4" s="5">
        <v>7801</v>
      </c>
      <c r="P4" s="5">
        <v>7801</v>
      </c>
      <c r="Q4" s="5">
        <v>7801</v>
      </c>
      <c r="R4" s="5">
        <v>5746</v>
      </c>
      <c r="S4" s="5">
        <v>5046</v>
      </c>
      <c r="T4" s="5">
        <v>3896</v>
      </c>
      <c r="U4" s="5">
        <v>3896</v>
      </c>
      <c r="V4" s="5">
        <v>3896</v>
      </c>
      <c r="W4" s="5">
        <v>3896</v>
      </c>
      <c r="X4" s="5">
        <v>3896</v>
      </c>
    </row>
    <row r="5" spans="1:24" s="3" customFormat="1">
      <c r="A5" s="6" t="s">
        <v>77</v>
      </c>
      <c r="B5" s="76" t="s">
        <v>114</v>
      </c>
      <c r="C5" s="5">
        <v>4820</v>
      </c>
      <c r="D5" s="5">
        <v>4820</v>
      </c>
      <c r="E5" s="5">
        <v>4820</v>
      </c>
      <c r="F5" s="5">
        <v>4820</v>
      </c>
      <c r="G5" s="5">
        <v>4820</v>
      </c>
      <c r="H5" s="5">
        <v>4820</v>
      </c>
      <c r="I5" s="5">
        <v>4260</v>
      </c>
      <c r="J5" s="5">
        <v>2610</v>
      </c>
      <c r="K5" s="5">
        <v>2610</v>
      </c>
      <c r="L5" s="5">
        <v>2260</v>
      </c>
      <c r="M5" s="5">
        <v>1910</v>
      </c>
      <c r="N5" s="5">
        <v>1160</v>
      </c>
      <c r="O5" s="5">
        <v>1160</v>
      </c>
      <c r="P5" s="5">
        <v>1160</v>
      </c>
      <c r="Q5" s="5">
        <v>1160</v>
      </c>
      <c r="R5" s="5">
        <v>1160</v>
      </c>
      <c r="S5" s="5">
        <v>580</v>
      </c>
      <c r="T5" s="5">
        <v>580</v>
      </c>
      <c r="U5" s="5">
        <v>580</v>
      </c>
      <c r="V5" s="5">
        <v>580</v>
      </c>
      <c r="W5" s="5">
        <v>580</v>
      </c>
      <c r="X5" s="5">
        <v>580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7565.4072916200003</v>
      </c>
      <c r="H7" s="5">
        <v>7565.4072916200003</v>
      </c>
      <c r="I7" s="5">
        <v>8205.3036078599998</v>
      </c>
      <c r="J7" s="5">
        <v>8281.0685225400011</v>
      </c>
      <c r="K7" s="5">
        <v>8518.8324112199989</v>
      </c>
      <c r="L7" s="5">
        <v>8734.0344295199993</v>
      </c>
      <c r="M7" s="5">
        <v>8624.9007598799999</v>
      </c>
      <c r="N7" s="5">
        <v>10397.65723542</v>
      </c>
      <c r="O7" s="5">
        <v>11038.769576999999</v>
      </c>
      <c r="P7" s="5">
        <v>10668.581020969999</v>
      </c>
      <c r="Q7" s="5">
        <v>11183.784899509999</v>
      </c>
      <c r="R7" s="5">
        <v>11053.784899509999</v>
      </c>
      <c r="S7" s="5">
        <v>12181.02447463</v>
      </c>
      <c r="T7" s="5">
        <v>13627.24190341</v>
      </c>
      <c r="U7" s="5">
        <v>13742.259263170001</v>
      </c>
      <c r="V7" s="5">
        <v>13471.400366030002</v>
      </c>
      <c r="W7" s="5">
        <v>13351.400366030002</v>
      </c>
      <c r="X7" s="5">
        <v>14019.31998695</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1319.7936136337635</v>
      </c>
      <c r="D9" s="5">
        <v>1362.6771668122001</v>
      </c>
      <c r="E9" s="5">
        <v>1408.8796113064</v>
      </c>
      <c r="F9" s="5">
        <v>1437.7072872684003</v>
      </c>
      <c r="G9" s="5">
        <v>3509.4140480903002</v>
      </c>
      <c r="H9" s="5">
        <v>3816.4509659734999</v>
      </c>
      <c r="I9" s="5">
        <v>4327.5513361099001</v>
      </c>
      <c r="J9" s="5">
        <v>5511.8428109268007</v>
      </c>
      <c r="K9" s="5">
        <v>6569.5585986292008</v>
      </c>
      <c r="L9" s="5">
        <v>7089.1438465588008</v>
      </c>
      <c r="M9" s="5">
        <v>7770.0603419445006</v>
      </c>
      <c r="N9" s="5">
        <v>8755.7288797741003</v>
      </c>
      <c r="O9" s="5">
        <v>9065.2012533162015</v>
      </c>
      <c r="P9" s="5">
        <v>9763.9559367028014</v>
      </c>
      <c r="Q9" s="5">
        <v>10031.708217907802</v>
      </c>
      <c r="R9" s="5">
        <v>11479.684612777801</v>
      </c>
      <c r="S9" s="5">
        <v>12416.390566276799</v>
      </c>
      <c r="T9" s="5">
        <v>13437.949577239702</v>
      </c>
      <c r="U9" s="5">
        <v>13803.083081319</v>
      </c>
      <c r="V9" s="5">
        <v>14236.0842979546</v>
      </c>
      <c r="W9" s="5">
        <v>14388.979217738501</v>
      </c>
      <c r="X9" s="5">
        <v>14564.676509998</v>
      </c>
    </row>
    <row r="10" spans="1:24" s="3" customFormat="1">
      <c r="A10" s="6" t="s">
        <v>77</v>
      </c>
      <c r="B10" s="76" t="s">
        <v>119</v>
      </c>
      <c r="C10" s="5">
        <v>329.69042045064532</v>
      </c>
      <c r="D10" s="5">
        <v>394.01575021862766</v>
      </c>
      <c r="E10" s="5">
        <v>502.328229698418</v>
      </c>
      <c r="F10" s="5">
        <v>645.40062488589058</v>
      </c>
      <c r="G10" s="5">
        <v>845.21529365329457</v>
      </c>
      <c r="H10" s="5">
        <v>1006.4745334347186</v>
      </c>
      <c r="I10" s="5">
        <v>1122.1592244337342</v>
      </c>
      <c r="J10" s="5">
        <v>1242.6667701341746</v>
      </c>
      <c r="K10" s="5">
        <v>1362.5452311776774</v>
      </c>
      <c r="L10" s="5">
        <v>1487.7264656797456</v>
      </c>
      <c r="M10" s="5">
        <v>1484.0131881802909</v>
      </c>
      <c r="N10" s="5">
        <v>1467.8616590199974</v>
      </c>
      <c r="O10" s="5">
        <v>1403.4350823008599</v>
      </c>
      <c r="P10" s="5">
        <v>1352.4703746959419</v>
      </c>
      <c r="Q10" s="5">
        <v>1340.274960659513</v>
      </c>
      <c r="R10" s="5">
        <v>1377.8226171428357</v>
      </c>
      <c r="S10" s="5">
        <v>1418.0856534526777</v>
      </c>
      <c r="T10" s="5">
        <v>1461.09081777748</v>
      </c>
      <c r="U10" s="5">
        <v>1531.8096272779424</v>
      </c>
      <c r="V10" s="5">
        <v>1610.9029326154134</v>
      </c>
      <c r="W10" s="5">
        <v>1636.882467743613</v>
      </c>
      <c r="X10" s="5">
        <v>1661.0009011809957</v>
      </c>
    </row>
    <row r="11" spans="1:24" s="3" customFormat="1">
      <c r="A11" s="6" t="s">
        <v>77</v>
      </c>
      <c r="B11" s="76" t="s">
        <v>120</v>
      </c>
      <c r="C11" s="5">
        <v>9005.4579999999987</v>
      </c>
      <c r="D11" s="5">
        <v>9005.4579999999987</v>
      </c>
      <c r="E11" s="5">
        <v>10092.657999999999</v>
      </c>
      <c r="F11" s="5">
        <v>10893.657999999999</v>
      </c>
      <c r="G11" s="5">
        <v>11893.657999999999</v>
      </c>
      <c r="H11" s="5">
        <v>12052.582942749999</v>
      </c>
      <c r="I11" s="5">
        <v>12312.382942749999</v>
      </c>
      <c r="J11" s="5">
        <v>14435.696711919998</v>
      </c>
      <c r="K11" s="5">
        <v>14854.424484359999</v>
      </c>
      <c r="L11" s="5">
        <v>15099.244508349999</v>
      </c>
      <c r="M11" s="5">
        <v>17946.70147598</v>
      </c>
      <c r="N11" s="5">
        <v>21355.063369269999</v>
      </c>
      <c r="O11" s="5">
        <v>21993.682578239997</v>
      </c>
      <c r="P11" s="5">
        <v>22083.34171348</v>
      </c>
      <c r="Q11" s="5">
        <v>22083.34171348</v>
      </c>
      <c r="R11" s="5">
        <v>26193.341713469999</v>
      </c>
      <c r="S11" s="5">
        <v>27353.341713470003</v>
      </c>
      <c r="T11" s="5">
        <v>29408.11386429</v>
      </c>
      <c r="U11" s="5">
        <v>29408.113864300005</v>
      </c>
      <c r="V11" s="5">
        <v>29587.547673170004</v>
      </c>
      <c r="W11" s="5">
        <v>29869.326069420003</v>
      </c>
      <c r="X11" s="5">
        <v>29869.326069420003</v>
      </c>
    </row>
    <row r="12" spans="1:24" s="3" customFormat="1">
      <c r="A12" s="6" t="s">
        <v>77</v>
      </c>
      <c r="B12" s="76" t="s">
        <v>121</v>
      </c>
      <c r="C12" s="5">
        <v>5151.7110000000011</v>
      </c>
      <c r="D12" s="5">
        <v>5151.7110000000011</v>
      </c>
      <c r="E12" s="5">
        <v>5941.7110000000011</v>
      </c>
      <c r="F12" s="5">
        <v>5941.7110000000011</v>
      </c>
      <c r="G12" s="5">
        <v>5941.7110000000011</v>
      </c>
      <c r="H12" s="5">
        <v>6955.3984800800008</v>
      </c>
      <c r="I12" s="5">
        <v>7476.6726674500005</v>
      </c>
      <c r="J12" s="5">
        <v>10748.663313370002</v>
      </c>
      <c r="K12" s="5">
        <v>10848.663313370002</v>
      </c>
      <c r="L12" s="5">
        <v>10848.663313370002</v>
      </c>
      <c r="M12" s="5">
        <v>12752.710695060001</v>
      </c>
      <c r="N12" s="5">
        <v>13710.146984950001</v>
      </c>
      <c r="O12" s="5">
        <v>13912.675516170002</v>
      </c>
      <c r="P12" s="5">
        <v>13950.118271120002</v>
      </c>
      <c r="Q12" s="5">
        <v>13950.118271120002</v>
      </c>
      <c r="R12" s="5">
        <v>13950.118271120002</v>
      </c>
      <c r="S12" s="5">
        <v>13950.118271120002</v>
      </c>
      <c r="T12" s="5">
        <v>13950.118271120002</v>
      </c>
      <c r="U12" s="5">
        <v>13950.118271120002</v>
      </c>
      <c r="V12" s="5">
        <v>13950.118271120002</v>
      </c>
      <c r="W12" s="5">
        <v>13950.118271120002</v>
      </c>
      <c r="X12" s="5">
        <v>13950.118271120002</v>
      </c>
    </row>
    <row r="13" spans="1:24" s="3" customFormat="1">
      <c r="A13" s="6" t="s">
        <v>77</v>
      </c>
      <c r="B13" s="77" t="s">
        <v>122</v>
      </c>
      <c r="C13" s="5">
        <v>11725.210195483705</v>
      </c>
      <c r="D13" s="5">
        <v>13358.651325076213</v>
      </c>
      <c r="E13" s="5">
        <v>14778.545821284129</v>
      </c>
      <c r="F13" s="5">
        <v>15788.709505122206</v>
      </c>
      <c r="G13" s="5">
        <v>17313.856768578331</v>
      </c>
      <c r="H13" s="5">
        <v>17570.108691532099</v>
      </c>
      <c r="I13" s="5">
        <v>17811.583395595113</v>
      </c>
      <c r="J13" s="5">
        <v>18051.263959825115</v>
      </c>
      <c r="K13" s="5">
        <v>18411.203377991613</v>
      </c>
      <c r="L13" s="5">
        <v>18678.394890193049</v>
      </c>
      <c r="M13" s="5">
        <v>18919.393497730893</v>
      </c>
      <c r="N13" s="5">
        <v>19209.268485540419</v>
      </c>
      <c r="O13" s="5">
        <v>19804.154496261253</v>
      </c>
      <c r="P13" s="5">
        <v>20545.824350758572</v>
      </c>
      <c r="Q13" s="5">
        <v>21687.623903596275</v>
      </c>
      <c r="R13" s="5">
        <v>23486.898332837594</v>
      </c>
      <c r="S13" s="5">
        <v>24366.375685498737</v>
      </c>
      <c r="T13" s="5">
        <v>25175.693761957915</v>
      </c>
      <c r="U13" s="5">
        <v>25819.978086173076</v>
      </c>
      <c r="V13" s="5">
        <v>26440.349113608478</v>
      </c>
      <c r="W13" s="5">
        <v>27609.869092694404</v>
      </c>
      <c r="X13" s="5">
        <v>28791.939167479646</v>
      </c>
    </row>
    <row r="14" spans="1:24" s="3" customFormat="1">
      <c r="A14" s="97" t="s">
        <v>138</v>
      </c>
      <c r="B14" s="97"/>
      <c r="C14" s="17">
        <v>68693.136229578115</v>
      </c>
      <c r="D14" s="17">
        <v>70433.786242117043</v>
      </c>
      <c r="E14" s="17">
        <v>73170.39566229895</v>
      </c>
      <c r="F14" s="17">
        <v>72098.459417286504</v>
      </c>
      <c r="G14" s="17">
        <v>77367.662401971931</v>
      </c>
      <c r="H14" s="17">
        <v>78604.822905420326</v>
      </c>
      <c r="I14" s="17">
        <v>78954.053174228757</v>
      </c>
      <c r="J14" s="17">
        <v>84319.602088746076</v>
      </c>
      <c r="K14" s="17">
        <v>85528.627416778487</v>
      </c>
      <c r="L14" s="17">
        <v>86550.60745370161</v>
      </c>
      <c r="M14" s="17">
        <v>90381.179958805689</v>
      </c>
      <c r="N14" s="17">
        <v>95684.126614004519</v>
      </c>
      <c r="O14" s="17">
        <v>96566.318503318311</v>
      </c>
      <c r="P14" s="17">
        <v>97712.691667757317</v>
      </c>
      <c r="Q14" s="17">
        <v>99625.251966303593</v>
      </c>
      <c r="R14" s="17">
        <v>104035.05044688823</v>
      </c>
      <c r="S14" s="17">
        <v>106898.73636447822</v>
      </c>
      <c r="T14" s="17">
        <v>110508.2081958351</v>
      </c>
      <c r="U14" s="17">
        <v>111703.36219340001</v>
      </c>
      <c r="V14" s="17">
        <v>112101.00265453849</v>
      </c>
      <c r="W14" s="17">
        <v>113611.17548478651</v>
      </c>
      <c r="X14" s="17">
        <v>115660.98090618865</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69135.646229578109</v>
      </c>
      <c r="D16" s="17">
        <v>70915.780900159894</v>
      </c>
      <c r="E16" s="17">
        <v>73694.304364949377</v>
      </c>
      <c r="F16" s="17">
        <v>72662.013117009046</v>
      </c>
      <c r="G16" s="17">
        <v>77972.539286756102</v>
      </c>
      <c r="H16" s="17">
        <v>79247.043613995527</v>
      </c>
      <c r="I16" s="17">
        <v>79637.774871009271</v>
      </c>
      <c r="J16" s="17">
        <v>85043.322672974347</v>
      </c>
      <c r="K16" s="17">
        <v>86297.985199438524</v>
      </c>
      <c r="L16" s="17">
        <v>87363.836715959958</v>
      </c>
      <c r="M16" s="17">
        <v>91238.044234479938</v>
      </c>
      <c r="N16" s="17">
        <v>96587.058879906501</v>
      </c>
      <c r="O16" s="17">
        <v>97511.559246069359</v>
      </c>
      <c r="P16" s="17">
        <v>98700.490938304807</v>
      </c>
      <c r="Q16" s="17">
        <v>100661.45903571091</v>
      </c>
      <c r="R16" s="17">
        <v>105115.86216159019</v>
      </c>
      <c r="S16" s="17">
        <v>108029.73378968192</v>
      </c>
      <c r="T16" s="17">
        <v>111690.88463224343</v>
      </c>
      <c r="U16" s="17">
        <v>112935.19638183358</v>
      </c>
      <c r="V16" s="17">
        <v>113387.63103370267</v>
      </c>
      <c r="W16" s="17">
        <v>114950.73208326349</v>
      </c>
      <c r="X16" s="17">
        <v>117053.35491321272</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7600</v>
      </c>
      <c r="I19" s="5">
        <v>6220</v>
      </c>
      <c r="J19" s="5">
        <v>6220</v>
      </c>
      <c r="K19" s="5">
        <v>6220</v>
      </c>
      <c r="L19" s="5">
        <v>6220</v>
      </c>
      <c r="M19" s="5">
        <v>4840</v>
      </c>
      <c r="N19" s="5">
        <v>3495</v>
      </c>
      <c r="O19" s="5">
        <v>2055</v>
      </c>
      <c r="P19" s="5">
        <v>2055</v>
      </c>
      <c r="Q19" s="5">
        <v>2055</v>
      </c>
      <c r="R19" s="5">
        <v>0</v>
      </c>
      <c r="S19" s="5">
        <v>0</v>
      </c>
      <c r="T19" s="5">
        <v>0</v>
      </c>
      <c r="U19" s="5">
        <v>0</v>
      </c>
      <c r="V19" s="5">
        <v>0</v>
      </c>
      <c r="W19" s="5">
        <v>0</v>
      </c>
      <c r="X19" s="5">
        <v>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2170.0599087700002</v>
      </c>
      <c r="H22" s="5">
        <v>2170.0599087700002</v>
      </c>
      <c r="I22" s="5">
        <v>2809.9562250099998</v>
      </c>
      <c r="J22" s="5">
        <v>2885.7211396900002</v>
      </c>
      <c r="K22" s="5">
        <v>3123.4850283699998</v>
      </c>
      <c r="L22" s="5">
        <v>3338.6870466700002</v>
      </c>
      <c r="M22" s="5">
        <v>3612.0533770299999</v>
      </c>
      <c r="N22" s="5">
        <v>5384.8098525699997</v>
      </c>
      <c r="O22" s="5">
        <v>6260.2621941099997</v>
      </c>
      <c r="P22" s="5">
        <v>6352.0736380899998</v>
      </c>
      <c r="Q22" s="5">
        <v>6984.2775166299998</v>
      </c>
      <c r="R22" s="5">
        <v>6934.2775166299998</v>
      </c>
      <c r="S22" s="5">
        <v>8061.51709175</v>
      </c>
      <c r="T22" s="5">
        <v>8061.51709175</v>
      </c>
      <c r="U22" s="5">
        <v>8124.91805303</v>
      </c>
      <c r="V22" s="5">
        <v>8294.0591558900014</v>
      </c>
      <c r="W22" s="5">
        <v>8294.0591558900014</v>
      </c>
      <c r="X22" s="5">
        <v>8961.9787768099995</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313.77049772987277</v>
      </c>
      <c r="D24" s="5">
        <v>334.49302586329998</v>
      </c>
      <c r="E24" s="5">
        <v>350.22985605060001</v>
      </c>
      <c r="F24" s="5">
        <v>366.6340308183</v>
      </c>
      <c r="G24" s="5">
        <v>2424.1493290876001</v>
      </c>
      <c r="H24" s="5">
        <v>2473.9090921472998</v>
      </c>
      <c r="I24" s="5">
        <v>2705.2563075556</v>
      </c>
      <c r="J24" s="5">
        <v>2821.6701467013004</v>
      </c>
      <c r="K24" s="5">
        <v>2964.6658864524002</v>
      </c>
      <c r="L24" s="5">
        <v>3149.9788237920002</v>
      </c>
      <c r="M24" s="5">
        <v>3301.5125996586003</v>
      </c>
      <c r="N24" s="5">
        <v>3448.4898416843002</v>
      </c>
      <c r="O24" s="5">
        <v>3544.7921413504</v>
      </c>
      <c r="P24" s="5">
        <v>3821.1409050879001</v>
      </c>
      <c r="Q24" s="5">
        <v>3966.9458262346998</v>
      </c>
      <c r="R24" s="5">
        <v>4091.1050264003998</v>
      </c>
      <c r="S24" s="5">
        <v>4263.0386484799001</v>
      </c>
      <c r="T24" s="5">
        <v>4361.0792617761999</v>
      </c>
      <c r="U24" s="5">
        <v>4460.3946258726</v>
      </c>
      <c r="V24" s="5">
        <v>4569.9988777877998</v>
      </c>
      <c r="W24" s="5">
        <v>4623.9142948876997</v>
      </c>
      <c r="X24" s="5">
        <v>4676.7628292425998</v>
      </c>
    </row>
    <row r="25" spans="1:24" s="3" customFormat="1">
      <c r="A25" s="6" t="s">
        <v>128</v>
      </c>
      <c r="B25" s="76" t="s">
        <v>119</v>
      </c>
      <c r="C25" s="5">
        <v>110.65574659480914</v>
      </c>
      <c r="D25" s="5">
        <v>141.73953879496344</v>
      </c>
      <c r="E25" s="5">
        <v>191.67696951474545</v>
      </c>
      <c r="F25" s="5">
        <v>257.2483726281759</v>
      </c>
      <c r="G25" s="5">
        <v>348.69009468998519</v>
      </c>
      <c r="H25" s="5">
        <v>420.59220947941321</v>
      </c>
      <c r="I25" s="5">
        <v>471.21169660948772</v>
      </c>
      <c r="J25" s="5">
        <v>519.59697465863292</v>
      </c>
      <c r="K25" s="5">
        <v>560.73923090700828</v>
      </c>
      <c r="L25" s="5">
        <v>609.01189056142084</v>
      </c>
      <c r="M25" s="5">
        <v>608.02522193385789</v>
      </c>
      <c r="N25" s="5">
        <v>599.94536719097368</v>
      </c>
      <c r="O25" s="5">
        <v>568.66175400914108</v>
      </c>
      <c r="P25" s="5">
        <v>547.1834896138455</v>
      </c>
      <c r="Q25" s="5">
        <v>537.64202439579572</v>
      </c>
      <c r="R25" s="5">
        <v>549.04960141582637</v>
      </c>
      <c r="S25" s="5">
        <v>562.63293573945748</v>
      </c>
      <c r="T25" s="5">
        <v>578.25574068137871</v>
      </c>
      <c r="U25" s="5">
        <v>603.71492445250692</v>
      </c>
      <c r="V25" s="5">
        <v>631.68108080383081</v>
      </c>
      <c r="W25" s="5">
        <v>639.84002618999398</v>
      </c>
      <c r="X25" s="5">
        <v>647.1507641816097</v>
      </c>
    </row>
    <row r="26" spans="1:24" s="3" customFormat="1">
      <c r="A26" s="6" t="s">
        <v>128</v>
      </c>
      <c r="B26" s="76" t="s">
        <v>120</v>
      </c>
      <c r="C26" s="5">
        <v>1639.46</v>
      </c>
      <c r="D26" s="5">
        <v>1639.46</v>
      </c>
      <c r="E26" s="5">
        <v>1866.46</v>
      </c>
      <c r="F26" s="5">
        <v>2067.46</v>
      </c>
      <c r="G26" s="5">
        <v>2067.46</v>
      </c>
      <c r="H26" s="5">
        <v>2181.3849427499999</v>
      </c>
      <c r="I26" s="5">
        <v>2181.3849427499999</v>
      </c>
      <c r="J26" s="5">
        <v>2181.3849427499999</v>
      </c>
      <c r="K26" s="5">
        <v>2181.3849427499999</v>
      </c>
      <c r="L26" s="5">
        <v>2181.3849427499999</v>
      </c>
      <c r="M26" s="5">
        <v>3501.3849427500004</v>
      </c>
      <c r="N26" s="5">
        <v>6191.3849427499999</v>
      </c>
      <c r="O26" s="5">
        <v>6191.3849427499999</v>
      </c>
      <c r="P26" s="5">
        <v>6191.3849427499999</v>
      </c>
      <c r="Q26" s="5">
        <v>6191.3849427499999</v>
      </c>
      <c r="R26" s="5">
        <v>10301.384942749999</v>
      </c>
      <c r="S26" s="5">
        <v>10301.384942749999</v>
      </c>
      <c r="T26" s="5">
        <v>10301.384942749999</v>
      </c>
      <c r="U26" s="5">
        <v>10301.384942749999</v>
      </c>
      <c r="V26" s="5">
        <v>10301.384942749999</v>
      </c>
      <c r="W26" s="5">
        <v>10301.384942749999</v>
      </c>
      <c r="X26" s="5">
        <v>10301.384942749999</v>
      </c>
    </row>
    <row r="27" spans="1:24" s="3" customFormat="1">
      <c r="A27" s="6" t="s">
        <v>128</v>
      </c>
      <c r="B27" s="76" t="s">
        <v>121</v>
      </c>
      <c r="C27" s="5">
        <v>1837.3170000000005</v>
      </c>
      <c r="D27" s="5">
        <v>1837.3170000000005</v>
      </c>
      <c r="E27" s="5">
        <v>2217.3170000000005</v>
      </c>
      <c r="F27" s="5">
        <v>2217.3170000000005</v>
      </c>
      <c r="G27" s="5">
        <v>2217.3170000000005</v>
      </c>
      <c r="H27" s="5">
        <v>2838.3920572500006</v>
      </c>
      <c r="I27" s="5">
        <v>2838.3920572500006</v>
      </c>
      <c r="J27" s="5">
        <v>2838.3920572500006</v>
      </c>
      <c r="K27" s="5">
        <v>2838.3920572500006</v>
      </c>
      <c r="L27" s="5">
        <v>2838.3920572500006</v>
      </c>
      <c r="M27" s="5">
        <v>2838.3920572500006</v>
      </c>
      <c r="N27" s="5">
        <v>2838.3920572500006</v>
      </c>
      <c r="O27" s="5">
        <v>2838.3920572500006</v>
      </c>
      <c r="P27" s="5">
        <v>2838.3920572500006</v>
      </c>
      <c r="Q27" s="5">
        <v>2838.3920572500006</v>
      </c>
      <c r="R27" s="5">
        <v>2838.3920572500006</v>
      </c>
      <c r="S27" s="5">
        <v>2838.3920572500006</v>
      </c>
      <c r="T27" s="5">
        <v>2838.3920572500006</v>
      </c>
      <c r="U27" s="5">
        <v>2838.3920572500006</v>
      </c>
      <c r="V27" s="5">
        <v>2838.3920572500006</v>
      </c>
      <c r="W27" s="5">
        <v>2838.3920572500006</v>
      </c>
      <c r="X27" s="5">
        <v>2838.3920572500006</v>
      </c>
    </row>
    <row r="28" spans="1:24" s="3" customFormat="1">
      <c r="A28" s="6" t="s">
        <v>128</v>
      </c>
      <c r="B28" s="77" t="s">
        <v>122</v>
      </c>
      <c r="C28" s="5">
        <v>3101.6787654614327</v>
      </c>
      <c r="D28" s="5">
        <v>3563.5582418455533</v>
      </c>
      <c r="E28" s="5">
        <v>4101.9910297280258</v>
      </c>
      <c r="F28" s="5">
        <v>4538.7038799702195</v>
      </c>
      <c r="G28" s="5">
        <v>5162.6113216485601</v>
      </c>
      <c r="H28" s="5">
        <v>5225.0097838020502</v>
      </c>
      <c r="I28" s="5">
        <v>5277.7019925240502</v>
      </c>
      <c r="J28" s="5">
        <v>5328.6455112042695</v>
      </c>
      <c r="K28" s="5">
        <v>5438.2365895072198</v>
      </c>
      <c r="L28" s="5">
        <v>5502.4146732313202</v>
      </c>
      <c r="M28" s="5">
        <v>5553.0633228576398</v>
      </c>
      <c r="N28" s="5">
        <v>5627.2651236318707</v>
      </c>
      <c r="O28" s="5">
        <v>5831.4214240931597</v>
      </c>
      <c r="P28" s="5">
        <v>6096.5710821923503</v>
      </c>
      <c r="Q28" s="5">
        <v>6495.0321275496699</v>
      </c>
      <c r="R28" s="5">
        <v>7126.8069613816406</v>
      </c>
      <c r="S28" s="5">
        <v>7382.16797927896</v>
      </c>
      <c r="T28" s="5">
        <v>7641.9430613038703</v>
      </c>
      <c r="U28" s="5">
        <v>7838.3385288139207</v>
      </c>
      <c r="V28" s="5">
        <v>8024.006218226461</v>
      </c>
      <c r="W28" s="5">
        <v>8403.4667945816509</v>
      </c>
      <c r="X28" s="5">
        <v>8781.42065748188</v>
      </c>
    </row>
    <row r="29" spans="1:24" s="3" customFormat="1">
      <c r="A29" s="97" t="s">
        <v>138</v>
      </c>
      <c r="B29" s="97"/>
      <c r="C29" s="17">
        <v>21499.115009796114</v>
      </c>
      <c r="D29" s="17">
        <v>22012.800806513816</v>
      </c>
      <c r="E29" s="17">
        <v>22748.907855303372</v>
      </c>
      <c r="F29" s="17">
        <v>21993.596283426697</v>
      </c>
      <c r="G29" s="17">
        <v>25375.287654196145</v>
      </c>
      <c r="H29" s="17">
        <v>25634.347994198761</v>
      </c>
      <c r="I29" s="17">
        <v>25228.903221699133</v>
      </c>
      <c r="J29" s="17">
        <v>25520.410772254203</v>
      </c>
      <c r="K29" s="17">
        <v>26051.903735236629</v>
      </c>
      <c r="L29" s="17">
        <v>26564.869434254739</v>
      </c>
      <c r="M29" s="17">
        <v>26979.431521480095</v>
      </c>
      <c r="N29" s="17">
        <v>30310.287185077144</v>
      </c>
      <c r="O29" s="17">
        <v>30014.914513562704</v>
      </c>
      <c r="P29" s="17">
        <v>30626.746114984093</v>
      </c>
      <c r="Q29" s="17">
        <v>31793.674494810162</v>
      </c>
      <c r="R29" s="17">
        <v>34566.016105827861</v>
      </c>
      <c r="S29" s="17">
        <v>36134.133655248312</v>
      </c>
      <c r="T29" s="17">
        <v>36507.572155511451</v>
      </c>
      <c r="U29" s="17">
        <v>36892.143132169025</v>
      </c>
      <c r="V29" s="17">
        <v>37384.522332708089</v>
      </c>
      <c r="W29" s="17">
        <v>37826.057271549347</v>
      </c>
      <c r="X29" s="17">
        <v>38932.090027716084</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21592.355009796116</v>
      </c>
      <c r="D31" s="17">
        <v>22121.771025329261</v>
      </c>
      <c r="E31" s="17">
        <v>22874.649582031463</v>
      </c>
      <c r="F31" s="17">
        <v>22135.142652126277</v>
      </c>
      <c r="G31" s="17">
        <v>25532.863655720084</v>
      </c>
      <c r="H31" s="17">
        <v>25806.945079598288</v>
      </c>
      <c r="I31" s="17">
        <v>25418.665515659861</v>
      </c>
      <c r="J31" s="17">
        <v>25725.70503447099</v>
      </c>
      <c r="K31" s="17">
        <v>26276.585170169554</v>
      </c>
      <c r="L31" s="17">
        <v>26808.655134760553</v>
      </c>
      <c r="M31" s="17">
        <v>27240.737451131954</v>
      </c>
      <c r="N31" s="17">
        <v>30589.798954035879</v>
      </c>
      <c r="O31" s="17">
        <v>30312.521440918503</v>
      </c>
      <c r="P31" s="17">
        <v>30942.16077177929</v>
      </c>
      <c r="Q31" s="17">
        <v>32130.858463559354</v>
      </c>
      <c r="R31" s="17">
        <v>34920.236182389031</v>
      </c>
      <c r="S31" s="17">
        <v>36508.370412105061</v>
      </c>
      <c r="T31" s="17">
        <v>36903.286032765922</v>
      </c>
      <c r="U31" s="17">
        <v>37310.364623324822</v>
      </c>
      <c r="V31" s="17">
        <v>37823.423959441556</v>
      </c>
      <c r="W31" s="17">
        <v>38286.775877074273</v>
      </c>
      <c r="X31" s="17">
        <v>39413.682193298198</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6726</v>
      </c>
      <c r="G34" s="5">
        <v>6446</v>
      </c>
      <c r="H34" s="5">
        <v>6446</v>
      </c>
      <c r="I34" s="5">
        <v>6446</v>
      </c>
      <c r="J34" s="5">
        <v>6446</v>
      </c>
      <c r="K34" s="5">
        <v>5746</v>
      </c>
      <c r="L34" s="5">
        <v>5746</v>
      </c>
      <c r="M34" s="5">
        <v>5746</v>
      </c>
      <c r="N34" s="5">
        <v>5746</v>
      </c>
      <c r="O34" s="5">
        <v>5746</v>
      </c>
      <c r="P34" s="5">
        <v>5746</v>
      </c>
      <c r="Q34" s="5">
        <v>5746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2477.0719301600002</v>
      </c>
      <c r="U37" s="5">
        <v>2528.6883286399998</v>
      </c>
      <c r="V37" s="5">
        <v>2528.6883286399998</v>
      </c>
      <c r="W37" s="5">
        <v>2528.6883286399998</v>
      </c>
      <c r="X37" s="5">
        <v>2528.6883286399998</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607.50683642369495</v>
      </c>
      <c r="D39" s="5">
        <v>618.41710284409999</v>
      </c>
      <c r="E39" s="5">
        <v>646.93200306250003</v>
      </c>
      <c r="F39" s="5">
        <v>655.99940018639995</v>
      </c>
      <c r="G39" s="5">
        <v>666.03938352770001</v>
      </c>
      <c r="H39" s="5">
        <v>694.37815593599998</v>
      </c>
      <c r="I39" s="5">
        <v>745.38932094059999</v>
      </c>
      <c r="J39" s="5">
        <v>812.9867789804</v>
      </c>
      <c r="K39" s="5">
        <v>1379.1491207369002</v>
      </c>
      <c r="L39" s="5">
        <v>1486.4772990379001</v>
      </c>
      <c r="M39" s="5">
        <v>1640.0387223972</v>
      </c>
      <c r="N39" s="5">
        <v>1713.120605522</v>
      </c>
      <c r="O39" s="5">
        <v>1834.5637686818</v>
      </c>
      <c r="P39" s="5">
        <v>2227.8376315809001</v>
      </c>
      <c r="Q39" s="5">
        <v>2293.3595458622999</v>
      </c>
      <c r="R39" s="5">
        <v>2366.6655248654001</v>
      </c>
      <c r="S39" s="5">
        <v>2753.9595351246999</v>
      </c>
      <c r="T39" s="5">
        <v>3021.3411115295003</v>
      </c>
      <c r="U39" s="5">
        <v>3088.0233276018998</v>
      </c>
      <c r="V39" s="5">
        <v>3247.5663146361003</v>
      </c>
      <c r="W39" s="5">
        <v>3291.1107387602001</v>
      </c>
      <c r="X39" s="5">
        <v>3335.1761978602999</v>
      </c>
    </row>
    <row r="40" spans="1:24">
      <c r="A40" s="6" t="s">
        <v>145</v>
      </c>
      <c r="B40" s="76" t="s">
        <v>119</v>
      </c>
      <c r="C40" s="5">
        <v>56.260254635542438</v>
      </c>
      <c r="D40" s="5">
        <v>72.625654266272392</v>
      </c>
      <c r="E40" s="5">
        <v>98.998168068130866</v>
      </c>
      <c r="F40" s="5">
        <v>134.07326753074017</v>
      </c>
      <c r="G40" s="5">
        <v>183.93550639665068</v>
      </c>
      <c r="H40" s="5">
        <v>226.39804426061514</v>
      </c>
      <c r="I40" s="5">
        <v>258.98220156773124</v>
      </c>
      <c r="J40" s="5">
        <v>290.28162284775726</v>
      </c>
      <c r="K40" s="5">
        <v>313.21457547460153</v>
      </c>
      <c r="L40" s="5">
        <v>343.37409075768079</v>
      </c>
      <c r="M40" s="5">
        <v>334.02435987813385</v>
      </c>
      <c r="N40" s="5">
        <v>325.10547517359123</v>
      </c>
      <c r="O40" s="5">
        <v>317.93817735420703</v>
      </c>
      <c r="P40" s="5">
        <v>307.91838515806739</v>
      </c>
      <c r="Q40" s="5">
        <v>307.59595498138958</v>
      </c>
      <c r="R40" s="5">
        <v>314.99268599997652</v>
      </c>
      <c r="S40" s="5">
        <v>322.53373230226509</v>
      </c>
      <c r="T40" s="5">
        <v>332.18754167981888</v>
      </c>
      <c r="U40" s="5">
        <v>350.15104476275644</v>
      </c>
      <c r="V40" s="5">
        <v>371.47780747660067</v>
      </c>
      <c r="W40" s="5">
        <v>380.25198848553282</v>
      </c>
      <c r="X40" s="5">
        <v>388.78072119679473</v>
      </c>
    </row>
    <row r="41" spans="1:24">
      <c r="A41" s="6" t="s">
        <v>145</v>
      </c>
      <c r="B41" s="76" t="s">
        <v>120</v>
      </c>
      <c r="C41" s="5">
        <v>676.60799999999995</v>
      </c>
      <c r="D41" s="5">
        <v>676.60799999999995</v>
      </c>
      <c r="E41" s="5">
        <v>1176.6079999999999</v>
      </c>
      <c r="F41" s="5">
        <v>1776.6079999999999</v>
      </c>
      <c r="G41" s="5">
        <v>2776.6080000000002</v>
      </c>
      <c r="H41" s="5">
        <v>2821.6080000000002</v>
      </c>
      <c r="I41" s="5">
        <v>2821.6080000000002</v>
      </c>
      <c r="J41" s="5">
        <v>3231.2168273400002</v>
      </c>
      <c r="K41" s="5">
        <v>3511.1445997800001</v>
      </c>
      <c r="L41" s="5">
        <v>3586.7146237699999</v>
      </c>
      <c r="M41" s="5">
        <v>3956.7495426300002</v>
      </c>
      <c r="N41" s="5">
        <v>3956.7495426300002</v>
      </c>
      <c r="O41" s="5">
        <v>4291.9215408300006</v>
      </c>
      <c r="P41" s="5">
        <v>4291.9215408300006</v>
      </c>
      <c r="Q41" s="5">
        <v>4291.9215408300006</v>
      </c>
      <c r="R41" s="5">
        <v>4291.9215408300006</v>
      </c>
      <c r="S41" s="5">
        <v>4291.9215408300006</v>
      </c>
      <c r="T41" s="5">
        <v>4291.9215408300006</v>
      </c>
      <c r="U41" s="5">
        <v>4291.9215408400005</v>
      </c>
      <c r="V41" s="5">
        <v>4291.9215408300006</v>
      </c>
      <c r="W41" s="5">
        <v>4291.9215408300006</v>
      </c>
      <c r="X41" s="5">
        <v>4291.9215408300006</v>
      </c>
    </row>
    <row r="42" spans="1:24">
      <c r="A42" s="6" t="s">
        <v>145</v>
      </c>
      <c r="B42" s="76" t="s">
        <v>121</v>
      </c>
      <c r="C42" s="5">
        <v>1971.8570000000002</v>
      </c>
      <c r="D42" s="5">
        <v>1971.8570000000002</v>
      </c>
      <c r="E42" s="5">
        <v>2381.857</v>
      </c>
      <c r="F42" s="5">
        <v>2381.857</v>
      </c>
      <c r="G42" s="5">
        <v>2381.857</v>
      </c>
      <c r="H42" s="5">
        <v>2381.857</v>
      </c>
      <c r="I42" s="5">
        <v>2803.1311873700001</v>
      </c>
      <c r="J42" s="5">
        <v>3023.9162491299999</v>
      </c>
      <c r="K42" s="5">
        <v>3023.9162491299999</v>
      </c>
      <c r="L42" s="5">
        <v>3023.9162491299999</v>
      </c>
      <c r="M42" s="5">
        <v>3874.7317553000003</v>
      </c>
      <c r="N42" s="5">
        <v>4116.5721729999996</v>
      </c>
      <c r="O42" s="5">
        <v>4319.1007042199999</v>
      </c>
      <c r="P42" s="5">
        <v>4356.5434591699996</v>
      </c>
      <c r="Q42" s="5">
        <v>4356.5434591699996</v>
      </c>
      <c r="R42" s="5">
        <v>4356.5434591699996</v>
      </c>
      <c r="S42" s="5">
        <v>4356.5434591699996</v>
      </c>
      <c r="T42" s="5">
        <v>4356.5434591699996</v>
      </c>
      <c r="U42" s="5">
        <v>4356.5434591699996</v>
      </c>
      <c r="V42" s="5">
        <v>4356.5434591699996</v>
      </c>
      <c r="W42" s="5">
        <v>4356.5434591699996</v>
      </c>
      <c r="X42" s="5">
        <v>4356.5434591699996</v>
      </c>
    </row>
    <row r="43" spans="1:24">
      <c r="A43" s="6" t="s">
        <v>145</v>
      </c>
      <c r="B43" s="77" t="s">
        <v>122</v>
      </c>
      <c r="C43" s="5">
        <v>4120.1244739684525</v>
      </c>
      <c r="D43" s="5">
        <v>4740.1240838716549</v>
      </c>
      <c r="E43" s="5">
        <v>5105.2579271312188</v>
      </c>
      <c r="F43" s="5">
        <v>5344.2896167477929</v>
      </c>
      <c r="G43" s="5">
        <v>5730.9486488371695</v>
      </c>
      <c r="H43" s="5">
        <v>5859.5078405657596</v>
      </c>
      <c r="I43" s="5">
        <v>5986.5469075488691</v>
      </c>
      <c r="J43" s="5">
        <v>6113.4888618313607</v>
      </c>
      <c r="K43" s="5">
        <v>6255.5525658135202</v>
      </c>
      <c r="L43" s="5">
        <v>6386.0426927862209</v>
      </c>
      <c r="M43" s="5">
        <v>6513.5704389812008</v>
      </c>
      <c r="N43" s="5">
        <v>6649.7200721714908</v>
      </c>
      <c r="O43" s="5">
        <v>6824.6632693116399</v>
      </c>
      <c r="P43" s="5">
        <v>7055.363356288919</v>
      </c>
      <c r="Q43" s="5">
        <v>7305.4891951600603</v>
      </c>
      <c r="R43" s="5">
        <v>7713.7603029102502</v>
      </c>
      <c r="S43" s="5">
        <v>7993.8609370678896</v>
      </c>
      <c r="T43" s="5">
        <v>8237.5789011811103</v>
      </c>
      <c r="U43" s="5">
        <v>8457.0151264355809</v>
      </c>
      <c r="V43" s="5">
        <v>8676.29699100793</v>
      </c>
      <c r="W43" s="5">
        <v>9016.6126441454398</v>
      </c>
      <c r="X43" s="5">
        <v>9361.8968513274194</v>
      </c>
    </row>
    <row r="44" spans="1:24">
      <c r="A44" s="97" t="s">
        <v>138</v>
      </c>
      <c r="B44" s="97"/>
      <c r="C44" s="17">
        <v>19217.156565037691</v>
      </c>
      <c r="D44" s="17">
        <v>19864.431840992023</v>
      </c>
      <c r="E44" s="17">
        <v>21194.45309827185</v>
      </c>
      <c r="F44" s="17">
        <v>20677.627284474933</v>
      </c>
      <c r="G44" s="17">
        <v>21844.188538771519</v>
      </c>
      <c r="H44" s="17">
        <v>22088.549040772374</v>
      </c>
      <c r="I44" s="17">
        <v>22720.457617437198</v>
      </c>
      <c r="J44" s="17">
        <v>23576.690340139514</v>
      </c>
      <c r="K44" s="17">
        <v>23502.777110945019</v>
      </c>
      <c r="L44" s="17">
        <v>23846.3249554918</v>
      </c>
      <c r="M44" s="17">
        <v>25338.914819196532</v>
      </c>
      <c r="N44" s="17">
        <v>25781.067868507082</v>
      </c>
      <c r="O44" s="17">
        <v>26607.987460407647</v>
      </c>
      <c r="P44" s="17">
        <v>26967.384373027886</v>
      </c>
      <c r="Q44" s="17">
        <v>27165.709696003745</v>
      </c>
      <c r="R44" s="17">
        <v>27654.683513775624</v>
      </c>
      <c r="S44" s="17">
        <v>27629.619204494855</v>
      </c>
      <c r="T44" s="17">
        <v>27890.544484550428</v>
      </c>
      <c r="U44" s="17">
        <v>28246.242827450238</v>
      </c>
      <c r="V44" s="17">
        <v>28502.994441760631</v>
      </c>
      <c r="W44" s="17">
        <v>28895.628700031171</v>
      </c>
      <c r="X44" s="17">
        <v>29293.507099024515</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19419.29656503769</v>
      </c>
      <c r="D46" s="17">
        <v>20073.508368587773</v>
      </c>
      <c r="E46" s="17">
        <v>21411.873874589899</v>
      </c>
      <c r="F46" s="17">
        <v>20902.260684231529</v>
      </c>
      <c r="G46" s="17">
        <v>22075.646576103896</v>
      </c>
      <c r="H46" s="17">
        <v>22326.855285616908</v>
      </c>
      <c r="I46" s="17">
        <v>22965.838121765551</v>
      </c>
      <c r="J46" s="17">
        <v>23830.860516593209</v>
      </c>
      <c r="K46" s="17">
        <v>23764.233910328465</v>
      </c>
      <c r="L46" s="17">
        <v>24114.771498703747</v>
      </c>
      <c r="M46" s="17">
        <v>25614.619156648627</v>
      </c>
      <c r="N46" s="17">
        <v>26065.353318131249</v>
      </c>
      <c r="O46" s="17">
        <v>26899.677755950303</v>
      </c>
      <c r="P46" s="17">
        <v>27267.206702756626</v>
      </c>
      <c r="Q46" s="17">
        <v>27473.597647045728</v>
      </c>
      <c r="R46" s="17">
        <v>27972.083456993001</v>
      </c>
      <c r="S46" s="17">
        <v>27955.052319474762</v>
      </c>
      <c r="T46" s="17">
        <v>28225.351370497818</v>
      </c>
      <c r="U46" s="17">
        <v>28589.269336228233</v>
      </c>
      <c r="V46" s="17">
        <v>28856.801118436364</v>
      </c>
      <c r="W46" s="17">
        <v>29258.605554249767</v>
      </c>
      <c r="X46" s="17">
        <v>29665.012365136401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4260</v>
      </c>
      <c r="J50" s="5">
        <v>2610</v>
      </c>
      <c r="K50" s="5">
        <v>2610</v>
      </c>
      <c r="L50" s="5">
        <v>2260</v>
      </c>
      <c r="M50" s="5">
        <v>1910</v>
      </c>
      <c r="N50" s="5">
        <v>1160</v>
      </c>
      <c r="O50" s="5">
        <v>1160</v>
      </c>
      <c r="P50" s="5">
        <v>1160</v>
      </c>
      <c r="Q50" s="5">
        <v>1160</v>
      </c>
      <c r="R50" s="5">
        <v>1160</v>
      </c>
      <c r="S50" s="5">
        <v>580</v>
      </c>
      <c r="T50" s="5">
        <v>580</v>
      </c>
      <c r="U50" s="5">
        <v>580</v>
      </c>
      <c r="V50" s="5">
        <v>580</v>
      </c>
      <c r="W50" s="5">
        <v>580</v>
      </c>
      <c r="X50" s="5">
        <v>580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111.84238569519829</v>
      </c>
      <c r="D54" s="5">
        <v>122.1407243333</v>
      </c>
      <c r="E54" s="5">
        <v>129.38251855729999</v>
      </c>
      <c r="F54" s="5">
        <v>137.87382318269999</v>
      </c>
      <c r="G54" s="5">
        <v>147.2035832336</v>
      </c>
      <c r="H54" s="5">
        <v>365.99425439050003</v>
      </c>
      <c r="I54" s="5">
        <v>571.73429651369997</v>
      </c>
      <c r="J54" s="5">
        <v>1539.9722968113001</v>
      </c>
      <c r="K54" s="5">
        <v>1840.7130002121</v>
      </c>
      <c r="L54" s="5">
        <v>2020.5019026013001</v>
      </c>
      <c r="M54" s="5">
        <v>2372.1729617891997</v>
      </c>
      <c r="N54" s="5">
        <v>2794.4275879658003</v>
      </c>
      <c r="O54" s="5">
        <v>2866.6834286802004</v>
      </c>
      <c r="P54" s="5">
        <v>2872.9971199024003</v>
      </c>
      <c r="Q54" s="5">
        <v>2927.2573750116003</v>
      </c>
      <c r="R54" s="5">
        <v>3674.9037203796001</v>
      </c>
      <c r="S54" s="5">
        <v>3764.3153382138003</v>
      </c>
      <c r="T54" s="5">
        <v>4192.5391144058003</v>
      </c>
      <c r="U54" s="5">
        <v>4367.5857792908</v>
      </c>
      <c r="V54" s="5">
        <v>4504.7627919113002</v>
      </c>
      <c r="W54" s="5">
        <v>4549.0855393892998</v>
      </c>
      <c r="X54" s="5">
        <v>4616.9620429380002</v>
      </c>
    </row>
    <row r="55" spans="1:24">
      <c r="A55" s="6" t="s">
        <v>146</v>
      </c>
      <c r="B55" s="76" t="s">
        <v>119</v>
      </c>
      <c r="C55" s="5">
        <v>55.263578542797426</v>
      </c>
      <c r="D55" s="5">
        <v>70.711086500009998</v>
      </c>
      <c r="E55" s="5">
        <v>94.564909409432005</v>
      </c>
      <c r="F55" s="5">
        <v>127.72387161765658</v>
      </c>
      <c r="G55" s="5">
        <v>174.65689527701932</v>
      </c>
      <c r="H55" s="5">
        <v>213.79253955983711</v>
      </c>
      <c r="I55" s="5">
        <v>241.67964108959563</v>
      </c>
      <c r="J55" s="5">
        <v>273.69192958217303</v>
      </c>
      <c r="K55" s="5">
        <v>312.72647948968569</v>
      </c>
      <c r="L55" s="5">
        <v>353.51515997822634</v>
      </c>
      <c r="M55" s="5">
        <v>367.86879739723486</v>
      </c>
      <c r="N55" s="5">
        <v>376.28181405948487</v>
      </c>
      <c r="O55" s="5">
        <v>362.66832104933837</v>
      </c>
      <c r="P55" s="5">
        <v>350.03427551212314</v>
      </c>
      <c r="Q55" s="5">
        <v>349.57597002227783</v>
      </c>
      <c r="R55" s="5">
        <v>364.20661302929545</v>
      </c>
      <c r="S55" s="5">
        <v>379.04937256144694</v>
      </c>
      <c r="T55" s="5">
        <v>393.59599053756824</v>
      </c>
      <c r="U55" s="5">
        <v>414.97742827968477</v>
      </c>
      <c r="V55" s="5">
        <v>438.22152847345933</v>
      </c>
      <c r="W55" s="5">
        <v>446.20581277730025</v>
      </c>
      <c r="X55" s="5">
        <v>453.58778154734819</v>
      </c>
    </row>
    <row r="56" spans="1:24">
      <c r="A56" s="6" t="s">
        <v>146</v>
      </c>
      <c r="B56" s="76" t="s">
        <v>120</v>
      </c>
      <c r="C56" s="5">
        <v>3976.7299999999991</v>
      </c>
      <c r="D56" s="5">
        <v>3976.7299999999991</v>
      </c>
      <c r="E56" s="5">
        <v>4336.9299999999994</v>
      </c>
      <c r="F56" s="5">
        <v>4336.9299999999994</v>
      </c>
      <c r="G56" s="5">
        <v>4336.9299999999994</v>
      </c>
      <c r="H56" s="5">
        <v>4336.9299999999994</v>
      </c>
      <c r="I56" s="5">
        <v>4596.7299999999987</v>
      </c>
      <c r="J56" s="5">
        <v>4977.9299999999985</v>
      </c>
      <c r="K56" s="5">
        <v>5116.7299999999987</v>
      </c>
      <c r="L56" s="5">
        <v>5376.7299999999987</v>
      </c>
      <c r="M56" s="5">
        <v>6542.8914138599994</v>
      </c>
      <c r="N56" s="5">
        <v>7261.2533071499993</v>
      </c>
      <c r="O56" s="5">
        <v>7564.7005179199996</v>
      </c>
      <c r="P56" s="5">
        <v>7880.5596531599995</v>
      </c>
      <c r="Q56" s="5">
        <v>7880.5596531599995</v>
      </c>
      <c r="R56" s="5">
        <v>7880.5596531499987</v>
      </c>
      <c r="S56" s="5">
        <v>9040.5596531500014</v>
      </c>
      <c r="T56" s="5">
        <v>10800.449168630001</v>
      </c>
      <c r="U56" s="5">
        <v>10800.449168630001</v>
      </c>
      <c r="V56" s="5">
        <v>10979.882977510002</v>
      </c>
      <c r="W56" s="5">
        <v>11300.66137376</v>
      </c>
      <c r="X56" s="5">
        <v>11300.66137376</v>
      </c>
    </row>
    <row r="57" spans="1:24">
      <c r="A57" s="6" t="s">
        <v>146</v>
      </c>
      <c r="B57" s="76" t="s">
        <v>121</v>
      </c>
      <c r="C57" s="5">
        <v>964.53700000000003</v>
      </c>
      <c r="D57" s="5">
        <v>964.53700000000003</v>
      </c>
      <c r="E57" s="5">
        <v>964.53700000000003</v>
      </c>
      <c r="F57" s="5">
        <v>964.53700000000003</v>
      </c>
      <c r="G57" s="5">
        <v>964.53700000000003</v>
      </c>
      <c r="H57" s="5">
        <v>1064.537</v>
      </c>
      <c r="I57" s="5">
        <v>1164.537</v>
      </c>
      <c r="J57" s="5">
        <v>3848.0032190700003</v>
      </c>
      <c r="K57" s="5">
        <v>3948.0032190700003</v>
      </c>
      <c r="L57" s="5">
        <v>3948.0032190700003</v>
      </c>
      <c r="M57" s="5">
        <v>5001.2350945899998</v>
      </c>
      <c r="N57" s="5">
        <v>5716.8309667800004</v>
      </c>
      <c r="O57" s="5">
        <v>5716.8309667800004</v>
      </c>
      <c r="P57" s="5">
        <v>5716.8309667800004</v>
      </c>
      <c r="Q57" s="5">
        <v>5716.8309667800004</v>
      </c>
      <c r="R57" s="5">
        <v>5716.8309667800004</v>
      </c>
      <c r="S57" s="5">
        <v>5716.8309667800004</v>
      </c>
      <c r="T57" s="5">
        <v>5716.8309667800004</v>
      </c>
      <c r="U57" s="5">
        <v>5716.8309667800004</v>
      </c>
      <c r="V57" s="5">
        <v>5716.8309667800004</v>
      </c>
      <c r="W57" s="5">
        <v>5716.8309667800004</v>
      </c>
      <c r="X57" s="5">
        <v>5716.8309667800004</v>
      </c>
    </row>
    <row r="58" spans="1:24">
      <c r="A58" s="6" t="s">
        <v>146</v>
      </c>
      <c r="B58" s="77" t="s">
        <v>122</v>
      </c>
      <c r="C58" s="5">
        <v>2772.9194063047307</v>
      </c>
      <c r="D58" s="5">
        <v>3198.3097735091101</v>
      </c>
      <c r="E58" s="5">
        <v>3613.833904647609</v>
      </c>
      <c r="F58" s="5">
        <v>3889.9725495130806</v>
      </c>
      <c r="G58" s="5">
        <v>4308.7980311645642</v>
      </c>
      <c r="H58" s="5">
        <v>4366.9871688387866</v>
      </c>
      <c r="I58" s="5">
        <v>4423.513002931878</v>
      </c>
      <c r="J58" s="5">
        <v>4480.0366199206783</v>
      </c>
      <c r="K58" s="5">
        <v>4576.5715508800877</v>
      </c>
      <c r="L58" s="5">
        <v>4642.3105460441593</v>
      </c>
      <c r="M58" s="5">
        <v>4699.6645119930372</v>
      </c>
      <c r="N58" s="5">
        <v>4770.3407840766631</v>
      </c>
      <c r="O58" s="5">
        <v>4962.9540394055311</v>
      </c>
      <c r="P58" s="5">
        <v>5177.1021943630503</v>
      </c>
      <c r="Q58" s="5">
        <v>5615.3042459917497</v>
      </c>
      <c r="R58" s="5">
        <v>6236.3508382782002</v>
      </c>
      <c r="S58" s="5">
        <v>6527.1721833054298</v>
      </c>
      <c r="T58" s="5">
        <v>6777.33941178651</v>
      </c>
      <c r="U58" s="5">
        <v>6965.6028402825905</v>
      </c>
      <c r="V58" s="5">
        <v>7143.8757367751205</v>
      </c>
      <c r="W58" s="5">
        <v>7503.1633424717702</v>
      </c>
      <c r="X58" s="5">
        <v>7861.5711829604397</v>
      </c>
    </row>
    <row r="59" spans="1:24">
      <c r="A59" s="97" t="s">
        <v>138</v>
      </c>
      <c r="B59" s="97"/>
      <c r="C59" s="17">
        <v>17307.292370602729</v>
      </c>
      <c r="D59" s="17">
        <v>17758.42858440242</v>
      </c>
      <c r="E59" s="17">
        <v>18565.248332674342</v>
      </c>
      <c r="F59" s="17">
        <v>18883.037244373438</v>
      </c>
      <c r="G59" s="17">
        <v>19358.125509735182</v>
      </c>
      <c r="H59" s="17">
        <v>19774.240962849126</v>
      </c>
      <c r="I59" s="17">
        <v>19864.193940595174</v>
      </c>
      <c r="J59" s="17">
        <v>22335.634065444152</v>
      </c>
      <c r="K59" s="17">
        <v>23010.744249711875</v>
      </c>
      <c r="L59" s="17">
        <v>23207.060827753685</v>
      </c>
      <c r="M59" s="17">
        <v>25499.83277968947</v>
      </c>
      <c r="N59" s="17">
        <v>26685.134460091951</v>
      </c>
      <c r="O59" s="17">
        <v>27239.837273895071</v>
      </c>
      <c r="P59" s="17">
        <v>27593.524209777574</v>
      </c>
      <c r="Q59" s="17">
        <v>28085.528211025623</v>
      </c>
      <c r="R59" s="17">
        <v>29468.851791677094</v>
      </c>
      <c r="S59" s="17">
        <v>30443.927514070678</v>
      </c>
      <c r="T59" s="17">
        <v>32896.754652199881</v>
      </c>
      <c r="U59" s="17">
        <v>33281.446183323074</v>
      </c>
      <c r="V59" s="17">
        <v>32859.574001509885</v>
      </c>
      <c r="W59" s="17">
        <v>33591.947035238372</v>
      </c>
      <c r="X59" s="17">
        <v>34025.613348045787</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17391.92237060273</v>
      </c>
      <c r="D61" s="17">
        <v>17855.806566585754</v>
      </c>
      <c r="E61" s="17">
        <v>18674.830762808026</v>
      </c>
      <c r="F61" s="17">
        <v>19004.915923397744</v>
      </c>
      <c r="G61" s="17">
        <v>19494.160070141381</v>
      </c>
      <c r="H61" s="17">
        <v>19921.561862997383</v>
      </c>
      <c r="I61" s="17">
        <v>20024.282255361006</v>
      </c>
      <c r="J61" s="17">
        <v>22508.249945037485</v>
      </c>
      <c r="K61" s="17">
        <v>23197.276888936223</v>
      </c>
      <c r="L61" s="17">
        <v>23406.116548980594</v>
      </c>
      <c r="M61" s="17">
        <v>25713.09213668136</v>
      </c>
      <c r="N61" s="17">
        <v>26912.637621844893</v>
      </c>
      <c r="O61" s="17">
        <v>27479.665902899429</v>
      </c>
      <c r="P61" s="17">
        <v>27846.360813905143</v>
      </c>
      <c r="Q61" s="17">
        <v>28351.968363092972</v>
      </c>
      <c r="R61" s="17">
        <v>29749.177703148292</v>
      </c>
      <c r="S61" s="17">
        <v>30740.917771123259</v>
      </c>
      <c r="T61" s="17">
        <v>33208.999226759319</v>
      </c>
      <c r="U61" s="17">
        <v>33607.600705907687</v>
      </c>
      <c r="V61" s="17">
        <v>33204.246645288738</v>
      </c>
      <c r="W61" s="17">
        <v>33953.747384690963</v>
      </c>
      <c r="X61" s="17">
        <v>34404.604609564623</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1407.8473828399999</v>
      </c>
      <c r="H67" s="5">
        <v>1407.8473828399999</v>
      </c>
      <c r="I67" s="5">
        <v>1407.8473828399999</v>
      </c>
      <c r="J67" s="5">
        <v>1407.8473828399999</v>
      </c>
      <c r="K67" s="5">
        <v>1407.8473828399999</v>
      </c>
      <c r="L67" s="5">
        <v>1407.8473828399999</v>
      </c>
      <c r="M67" s="5">
        <v>1025.3473828400001</v>
      </c>
      <c r="N67" s="5">
        <v>1025.3473828400001</v>
      </c>
      <c r="O67" s="5">
        <v>791.00738288000002</v>
      </c>
      <c r="P67" s="5">
        <v>791.00738288000002</v>
      </c>
      <c r="Q67" s="5">
        <v>791.00738288000002</v>
      </c>
      <c r="R67" s="5">
        <v>711.00738288000002</v>
      </c>
      <c r="S67" s="5">
        <v>711.00738288000002</v>
      </c>
      <c r="T67" s="5">
        <v>1180.6528815000001</v>
      </c>
      <c r="U67" s="5">
        <v>1180.6528815000001</v>
      </c>
      <c r="V67" s="5">
        <v>1180.6528815000001</v>
      </c>
      <c r="W67" s="5">
        <v>1180.6528815000001</v>
      </c>
      <c r="X67" s="5">
        <v>1180.6528815000001</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282.25535135538399</v>
      </c>
      <c r="D69" s="5">
        <v>282.11946042</v>
      </c>
      <c r="E69" s="5">
        <v>276.23670313399998</v>
      </c>
      <c r="F69" s="5">
        <v>270.40453465680002</v>
      </c>
      <c r="G69" s="5">
        <v>264.30332922410003</v>
      </c>
      <c r="H69" s="5">
        <v>271.97201425420002</v>
      </c>
      <c r="I69" s="5">
        <v>290.39221949040001</v>
      </c>
      <c r="J69" s="5">
        <v>316.25118324760001</v>
      </c>
      <c r="K69" s="5">
        <v>355.63458121170004</v>
      </c>
      <c r="L69" s="5">
        <v>392.5397387205</v>
      </c>
      <c r="M69" s="5">
        <v>408.84762608130001</v>
      </c>
      <c r="N69" s="5">
        <v>745.41194751930004</v>
      </c>
      <c r="O69" s="5">
        <v>760.84545461109997</v>
      </c>
      <c r="P69" s="5">
        <v>778.96686010810004</v>
      </c>
      <c r="Q69" s="5">
        <v>775.8322862128</v>
      </c>
      <c r="R69" s="5">
        <v>1271.6740953867002</v>
      </c>
      <c r="S69" s="5">
        <v>1553.7511273063001</v>
      </c>
      <c r="T69" s="5">
        <v>1777.0611405626</v>
      </c>
      <c r="U69" s="5">
        <v>1796.6134049346001</v>
      </c>
      <c r="V69" s="5">
        <v>1818.5986933552001</v>
      </c>
      <c r="W69" s="5">
        <v>1827.9729564221002</v>
      </c>
      <c r="X69" s="5">
        <v>1837.2240416892</v>
      </c>
    </row>
    <row r="70" spans="1:24">
      <c r="A70" s="6" t="s">
        <v>147</v>
      </c>
      <c r="B70" s="76" t="s">
        <v>119</v>
      </c>
      <c r="C70" s="5">
        <v>100.883027033076</v>
      </c>
      <c r="D70" s="5">
        <v>100.67919063000839</v>
      </c>
      <c r="E70" s="5">
        <v>106.48354357293749</v>
      </c>
      <c r="F70" s="5">
        <v>112.55052283024085</v>
      </c>
      <c r="G70" s="5">
        <v>119.26231391093174</v>
      </c>
      <c r="H70" s="5">
        <v>123.57329451814279</v>
      </c>
      <c r="I70" s="5">
        <v>125.6536991508125</v>
      </c>
      <c r="J70" s="5">
        <v>131.80762519980559</v>
      </c>
      <c r="K70" s="5">
        <v>145.46025367779242</v>
      </c>
      <c r="L70" s="5">
        <v>148.63410703339221</v>
      </c>
      <c r="M70" s="5">
        <v>141.24530649880532</v>
      </c>
      <c r="N70" s="5">
        <v>134.78862741822098</v>
      </c>
      <c r="O70" s="5">
        <v>124.61729933475132</v>
      </c>
      <c r="P70" s="5">
        <v>118.94867569809026</v>
      </c>
      <c r="Q70" s="5">
        <v>117.40921715424031</v>
      </c>
      <c r="R70" s="5">
        <v>120.71798373862595</v>
      </c>
      <c r="S70" s="5">
        <v>124.23664451310054</v>
      </c>
      <c r="T70" s="5">
        <v>126.79315735555889</v>
      </c>
      <c r="U70" s="5">
        <v>131.60440028652806</v>
      </c>
      <c r="V70" s="5">
        <v>137.04985041392541</v>
      </c>
      <c r="W70" s="5">
        <v>138.03969407716079</v>
      </c>
      <c r="X70" s="5">
        <v>138.90608269862548</v>
      </c>
    </row>
    <row r="71" spans="1:24">
      <c r="A71" s="6" t="s">
        <v>147</v>
      </c>
      <c r="B71" s="76" t="s">
        <v>120</v>
      </c>
      <c r="C71" s="5">
        <v>2139.71</v>
      </c>
      <c r="D71" s="5">
        <v>2139.71</v>
      </c>
      <c r="E71" s="5">
        <v>2139.71</v>
      </c>
      <c r="F71" s="5">
        <v>2139.71</v>
      </c>
      <c r="G71" s="5">
        <v>2139.71</v>
      </c>
      <c r="H71" s="5">
        <v>2139.71</v>
      </c>
      <c r="I71" s="5">
        <v>2139.71</v>
      </c>
      <c r="J71" s="5">
        <v>2847.09757717</v>
      </c>
      <c r="K71" s="5">
        <v>2847.09757717</v>
      </c>
      <c r="L71" s="5">
        <v>2756.34757717</v>
      </c>
      <c r="M71" s="5">
        <v>2747.6082120799997</v>
      </c>
      <c r="N71" s="5">
        <v>2747.6082120799997</v>
      </c>
      <c r="O71" s="5">
        <v>2747.6082120799997</v>
      </c>
      <c r="P71" s="5">
        <v>2521.4082120799999</v>
      </c>
      <c r="Q71" s="5">
        <v>2521.4082120799999</v>
      </c>
      <c r="R71" s="5">
        <v>2521.4082120799999</v>
      </c>
      <c r="S71" s="5">
        <v>2521.4082120799999</v>
      </c>
      <c r="T71" s="5">
        <v>2521.4082120799999</v>
      </c>
      <c r="U71" s="5">
        <v>2521.4082120799999</v>
      </c>
      <c r="V71" s="5">
        <v>2521.4082120799999</v>
      </c>
      <c r="W71" s="5">
        <v>2482.4082120799999</v>
      </c>
      <c r="X71" s="5">
        <v>2482.4082120799999</v>
      </c>
    </row>
    <row r="72" spans="1:24">
      <c r="A72" s="6" t="s">
        <v>147</v>
      </c>
      <c r="B72" s="76" t="s">
        <v>121</v>
      </c>
      <c r="C72" s="5">
        <v>378</v>
      </c>
      <c r="D72" s="5">
        <v>378</v>
      </c>
      <c r="E72" s="5">
        <v>378</v>
      </c>
      <c r="F72" s="5">
        <v>378</v>
      </c>
      <c r="G72" s="5">
        <v>378</v>
      </c>
      <c r="H72" s="5">
        <v>670.61242283000001</v>
      </c>
      <c r="I72" s="5">
        <v>670.61242283000001</v>
      </c>
      <c r="J72" s="5">
        <v>888.35178791999999</v>
      </c>
      <c r="K72" s="5">
        <v>888.35178791999999</v>
      </c>
      <c r="L72" s="5">
        <v>888.35178791999999</v>
      </c>
      <c r="M72" s="5">
        <v>888.35178791999999</v>
      </c>
      <c r="N72" s="5">
        <v>888.35178791999999</v>
      </c>
      <c r="O72" s="5">
        <v>888.35178791999999</v>
      </c>
      <c r="P72" s="5">
        <v>888.35178791999999</v>
      </c>
      <c r="Q72" s="5">
        <v>888.35178791999999</v>
      </c>
      <c r="R72" s="5">
        <v>888.35178791999999</v>
      </c>
      <c r="S72" s="5">
        <v>888.35178791999999</v>
      </c>
      <c r="T72" s="5">
        <v>888.35178791999999</v>
      </c>
      <c r="U72" s="5">
        <v>888.35178791999999</v>
      </c>
      <c r="V72" s="5">
        <v>888.35178791999999</v>
      </c>
      <c r="W72" s="5">
        <v>888.35178791999999</v>
      </c>
      <c r="X72" s="5">
        <v>888.35178791999999</v>
      </c>
    </row>
    <row r="73" spans="1:24">
      <c r="A73" s="6" t="s">
        <v>147</v>
      </c>
      <c r="B73" s="77" t="s">
        <v>122</v>
      </c>
      <c r="C73" s="5">
        <v>1529.1054331577709</v>
      </c>
      <c r="D73" s="5">
        <v>1635.3020378855229</v>
      </c>
      <c r="E73" s="5">
        <v>1716.4368743513471</v>
      </c>
      <c r="F73" s="5">
        <v>1762.289433467394</v>
      </c>
      <c r="G73" s="5">
        <v>1835.1177154599773</v>
      </c>
      <c r="H73" s="5">
        <v>1842.250668863358</v>
      </c>
      <c r="I73" s="5">
        <v>1847.7640588940289</v>
      </c>
      <c r="J73" s="5">
        <v>1853.353210111211</v>
      </c>
      <c r="K73" s="5">
        <v>1862.834252950177</v>
      </c>
      <c r="L73" s="5">
        <v>1869.4034624835019</v>
      </c>
      <c r="M73" s="5">
        <v>1875.2118703630201</v>
      </c>
      <c r="N73" s="5">
        <v>1883.6723444303648</v>
      </c>
      <c r="O73" s="5">
        <v>1902.0360387930552</v>
      </c>
      <c r="P73" s="5">
        <v>1925.9892002027977</v>
      </c>
      <c r="Q73" s="5">
        <v>1961.815343176025</v>
      </c>
      <c r="R73" s="5">
        <v>2067.2723989877668</v>
      </c>
      <c r="S73" s="5">
        <v>2110.3550854748701</v>
      </c>
      <c r="T73" s="5">
        <v>2155.5271736897748</v>
      </c>
      <c r="U73" s="5">
        <v>2189.3385927011282</v>
      </c>
      <c r="V73" s="5">
        <v>2221.1222104101721</v>
      </c>
      <c r="W73" s="5">
        <v>2295.8634460000044</v>
      </c>
      <c r="X73" s="5">
        <v>2380.8998006339971</v>
      </c>
    </row>
    <row r="74" spans="1:24">
      <c r="A74" s="97" t="s">
        <v>138</v>
      </c>
      <c r="B74" s="97"/>
      <c r="C74" s="17">
        <v>7443.09381149623</v>
      </c>
      <c r="D74" s="17">
        <v>7548.9506888855312</v>
      </c>
      <c r="E74" s="17">
        <v>7390.0071210082842</v>
      </c>
      <c r="F74" s="17">
        <v>7256.0944909044347</v>
      </c>
      <c r="G74" s="17">
        <v>7473.2407414250092</v>
      </c>
      <c r="H74" s="17">
        <v>7784.9657832957018</v>
      </c>
      <c r="I74" s="17">
        <v>7810.9797831952401</v>
      </c>
      <c r="J74" s="17">
        <v>8773.7087664786177</v>
      </c>
      <c r="K74" s="17">
        <v>8836.2258357596693</v>
      </c>
      <c r="L74" s="17">
        <v>8792.1240561573941</v>
      </c>
      <c r="M74" s="17">
        <v>8415.612185773125</v>
      </c>
      <c r="N74" s="17">
        <v>8754.1803021978867</v>
      </c>
      <c r="O74" s="17">
        <v>8543.4661756089063</v>
      </c>
      <c r="P74" s="17">
        <v>8353.6721188789888</v>
      </c>
      <c r="Q74" s="17">
        <v>8384.824229413065</v>
      </c>
      <c r="R74" s="17">
        <v>8109.4318609830925</v>
      </c>
      <c r="S74" s="17">
        <v>8438.1102401642711</v>
      </c>
      <c r="T74" s="17">
        <v>8649.7943531079327</v>
      </c>
      <c r="U74" s="17">
        <v>8707.9692794222574</v>
      </c>
      <c r="V74" s="17">
        <v>8767.1836356792974</v>
      </c>
      <c r="W74" s="17">
        <v>8813.2889779992656</v>
      </c>
      <c r="X74" s="17">
        <v>8908.4428065218235</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7476.0838114962298</v>
      </c>
      <c r="D76" s="17">
        <v>7585.9866106180953</v>
      </c>
      <c r="E76" s="17">
        <v>7431.3773631704571</v>
      </c>
      <c r="F76" s="17">
        <v>7301.6187188715267</v>
      </c>
      <c r="G76" s="17">
        <v>7522.9667468259404</v>
      </c>
      <c r="H76" s="17">
        <v>7838.7908269669451</v>
      </c>
      <c r="I76" s="17">
        <v>7869.1055313305733</v>
      </c>
      <c r="J76" s="17">
        <v>8835.5236016522122</v>
      </c>
      <c r="K76" s="17">
        <v>8902.4023528743874</v>
      </c>
      <c r="L76" s="17">
        <v>8862.9367230608441</v>
      </c>
      <c r="M76" s="17">
        <v>8490.9365991145278</v>
      </c>
      <c r="N76" s="17">
        <v>8834.3878433061818</v>
      </c>
      <c r="O76" s="17">
        <v>8628.0611953364933</v>
      </c>
      <c r="P76" s="17">
        <v>8441.7232837700194</v>
      </c>
      <c r="Q76" s="17">
        <v>8477.6846133452436</v>
      </c>
      <c r="R76" s="17">
        <v>8206.5439948186049</v>
      </c>
      <c r="S76" s="17">
        <v>8540.5089950337951</v>
      </c>
      <c r="T76" s="17">
        <v>8757.5286561935118</v>
      </c>
      <c r="U76" s="17">
        <v>8820.0279699157454</v>
      </c>
      <c r="V76" s="17">
        <v>8883.8248148027233</v>
      </c>
      <c r="W76" s="17">
        <v>8934.6113395981083</v>
      </c>
      <c r="X76" s="17">
        <v>9035.6952918406478</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4.4185424296135603</v>
      </c>
      <c r="D84" s="5">
        <v>5.5068533515000002</v>
      </c>
      <c r="E84" s="5">
        <v>6.098530502</v>
      </c>
      <c r="F84" s="5">
        <v>6.7954984241999998</v>
      </c>
      <c r="G84" s="5">
        <v>7.7184230173000001</v>
      </c>
      <c r="H84" s="5">
        <v>10.1974492455</v>
      </c>
      <c r="I84" s="5">
        <v>14.7791916096</v>
      </c>
      <c r="J84" s="5">
        <v>20.962405186200002</v>
      </c>
      <c r="K84" s="5">
        <v>29.3960100161</v>
      </c>
      <c r="L84" s="5">
        <v>39.646082407100003</v>
      </c>
      <c r="M84" s="5">
        <v>47.488432018200001</v>
      </c>
      <c r="N84" s="5">
        <v>54.278897082699999</v>
      </c>
      <c r="O84" s="5">
        <v>58.316459992699997</v>
      </c>
      <c r="P84" s="5">
        <v>63.013420023499997</v>
      </c>
      <c r="Q84" s="5">
        <v>68.313184586399998</v>
      </c>
      <c r="R84" s="5">
        <v>75.336245745699998</v>
      </c>
      <c r="S84" s="5">
        <v>81.325917152100004</v>
      </c>
      <c r="T84" s="5">
        <v>85.9289489656</v>
      </c>
      <c r="U84" s="5">
        <v>90.465943619100003</v>
      </c>
      <c r="V84" s="5">
        <v>95.157620264200006</v>
      </c>
      <c r="W84" s="5">
        <v>96.895688279200002</v>
      </c>
      <c r="X84" s="5">
        <v>98.551398267899998</v>
      </c>
    </row>
    <row r="85" spans="1:24">
      <c r="A85" s="6" t="s">
        <v>148</v>
      </c>
      <c r="B85" s="76" t="s">
        <v>119</v>
      </c>
      <c r="C85" s="5">
        <v>6.6278136444203399</v>
      </c>
      <c r="D85" s="5">
        <v>8.2602800273734189</v>
      </c>
      <c r="E85" s="5">
        <v>10.604639133172181</v>
      </c>
      <c r="F85" s="5">
        <v>13.804590279077043</v>
      </c>
      <c r="G85" s="5">
        <v>18.670483378707591</v>
      </c>
      <c r="H85" s="5">
        <v>22.118445616710389</v>
      </c>
      <c r="I85" s="5">
        <v>24.631986016107</v>
      </c>
      <c r="J85" s="5">
        <v>27.288617845805778</v>
      </c>
      <c r="K85" s="5">
        <v>30.404691628589251</v>
      </c>
      <c r="L85" s="5">
        <v>33.191217349025571</v>
      </c>
      <c r="M85" s="5">
        <v>32.849502472258898</v>
      </c>
      <c r="N85" s="5">
        <v>31.740375177726776</v>
      </c>
      <c r="O85" s="5">
        <v>29.549530553422052</v>
      </c>
      <c r="P85" s="5">
        <v>28.385548713815773</v>
      </c>
      <c r="Q85" s="5">
        <v>28.05179410580962</v>
      </c>
      <c r="R85" s="5">
        <v>28.855732959111549</v>
      </c>
      <c r="S85" s="5">
        <v>29.632968336407615</v>
      </c>
      <c r="T85" s="5">
        <v>30.258387523155221</v>
      </c>
      <c r="U85" s="5">
        <v>31.361829496466214</v>
      </c>
      <c r="V85" s="5">
        <v>32.472665447597223</v>
      </c>
      <c r="W85" s="5">
        <v>32.544946213625124</v>
      </c>
      <c r="X85" s="5">
        <v>32.575551556617455</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1198.0673646600001</v>
      </c>
      <c r="K86" s="5">
        <v>1198.0673646600001</v>
      </c>
      <c r="L86" s="5">
        <v>1198.0673646600001</v>
      </c>
      <c r="M86" s="5">
        <v>1198.0673646600001</v>
      </c>
      <c r="N86" s="5">
        <v>1198.0673646600001</v>
      </c>
      <c r="O86" s="5">
        <v>1198.0673646600001</v>
      </c>
      <c r="P86" s="5">
        <v>1198.0673646600001</v>
      </c>
      <c r="Q86" s="5">
        <v>1198.0673646600001</v>
      </c>
      <c r="R86" s="5">
        <v>1198.0673646600001</v>
      </c>
      <c r="S86" s="5">
        <v>1198.0673646600001</v>
      </c>
      <c r="T86" s="5">
        <v>1492.95</v>
      </c>
      <c r="U86" s="5">
        <v>1492.95</v>
      </c>
      <c r="V86" s="5">
        <v>1492.95</v>
      </c>
      <c r="W86" s="5">
        <v>1492.95</v>
      </c>
      <c r="X86" s="5">
        <v>1492.95</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201.38211659131878</v>
      </c>
      <c r="D88" s="5">
        <v>221.35718796437141</v>
      </c>
      <c r="E88" s="5">
        <v>241.0260854259285</v>
      </c>
      <c r="F88" s="5">
        <v>253.45402542371829</v>
      </c>
      <c r="G88" s="5">
        <v>276.38105146805844</v>
      </c>
      <c r="H88" s="5">
        <v>276.35322946214467</v>
      </c>
      <c r="I88" s="5">
        <v>276.05743369628493</v>
      </c>
      <c r="J88" s="5">
        <v>275.73975675759232</v>
      </c>
      <c r="K88" s="5">
        <v>278.00841884060634</v>
      </c>
      <c r="L88" s="5">
        <v>278.22351564784731</v>
      </c>
      <c r="M88" s="5">
        <v>277.88335353599672</v>
      </c>
      <c r="N88" s="5">
        <v>278.27016123002875</v>
      </c>
      <c r="O88" s="5">
        <v>283.07972465786713</v>
      </c>
      <c r="P88" s="5">
        <v>290.79851771145229</v>
      </c>
      <c r="Q88" s="5">
        <v>309.9829917187725</v>
      </c>
      <c r="R88" s="5">
        <v>342.70783127973908</v>
      </c>
      <c r="S88" s="5">
        <v>352.8195003715868</v>
      </c>
      <c r="T88" s="5">
        <v>363.30521399665014</v>
      </c>
      <c r="U88" s="5">
        <v>369.68299793985221</v>
      </c>
      <c r="V88" s="5">
        <v>375.04795718879143</v>
      </c>
      <c r="W88" s="5">
        <v>390.76286549554067</v>
      </c>
      <c r="X88" s="5">
        <v>406.15067507591135</v>
      </c>
    </row>
    <row r="89" spans="1:24">
      <c r="A89" s="97" t="s">
        <v>138</v>
      </c>
      <c r="B89" s="97"/>
      <c r="C89" s="17">
        <v>3226.4784726453527</v>
      </c>
      <c r="D89" s="17">
        <v>3249.1743213232448</v>
      </c>
      <c r="E89" s="17">
        <v>3271.7792550411004</v>
      </c>
      <c r="F89" s="17">
        <v>3288.1041141069954</v>
      </c>
      <c r="G89" s="17">
        <v>3316.8199578440667</v>
      </c>
      <c r="H89" s="17">
        <v>3322.7191243043553</v>
      </c>
      <c r="I89" s="17">
        <v>3329.5186113019922</v>
      </c>
      <c r="J89" s="17">
        <v>4113.1581444295989</v>
      </c>
      <c r="K89" s="17">
        <v>4126.9764851252958</v>
      </c>
      <c r="L89" s="17">
        <v>4140.2281800439732</v>
      </c>
      <c r="M89" s="17">
        <v>4147.3886526664555</v>
      </c>
      <c r="N89" s="17">
        <v>4153.4567981304563</v>
      </c>
      <c r="O89" s="17">
        <v>4160.113079843989</v>
      </c>
      <c r="P89" s="17">
        <v>4171.3648510887688</v>
      </c>
      <c r="Q89" s="17">
        <v>4195.5153350509827</v>
      </c>
      <c r="R89" s="17">
        <v>4236.0671746245516</v>
      </c>
      <c r="S89" s="17">
        <v>4252.9457505000937</v>
      </c>
      <c r="T89" s="17">
        <v>4563.5425504654058</v>
      </c>
      <c r="U89" s="17">
        <v>4575.5607710354188</v>
      </c>
      <c r="V89" s="17">
        <v>4586.7282428805893</v>
      </c>
      <c r="W89" s="17">
        <v>4484.2534999683658</v>
      </c>
      <c r="X89" s="17">
        <v>4501.3276248804295</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3255.9884726453529</v>
      </c>
      <c r="D91" s="17">
        <v>3278.708329039006</v>
      </c>
      <c r="E91" s="17">
        <v>3301.572782349524</v>
      </c>
      <c r="F91" s="17">
        <v>3318.0751383819629</v>
      </c>
      <c r="G91" s="17">
        <v>3346.9022379647963</v>
      </c>
      <c r="H91" s="17">
        <v>3352.8905588159942</v>
      </c>
      <c r="I91" s="17">
        <v>3359.8834468922623</v>
      </c>
      <c r="J91" s="17">
        <v>4142.9835752204644</v>
      </c>
      <c r="K91" s="17">
        <v>4157.4868771299016</v>
      </c>
      <c r="L91" s="17">
        <v>4171.356810454201</v>
      </c>
      <c r="M91" s="17">
        <v>4178.6588909034654</v>
      </c>
      <c r="N91" s="17">
        <v>4184.8811425882941</v>
      </c>
      <c r="O91" s="17">
        <v>4191.6329509646439</v>
      </c>
      <c r="P91" s="17">
        <v>4203.0393660937179</v>
      </c>
      <c r="Q91" s="17">
        <v>4227.349948667591</v>
      </c>
      <c r="R91" s="17">
        <v>4267.8208242412602</v>
      </c>
      <c r="S91" s="17">
        <v>4284.8842919450344</v>
      </c>
      <c r="T91" s="17">
        <v>4595.7193460268518</v>
      </c>
      <c r="U91" s="17">
        <v>4607.9337464570963</v>
      </c>
      <c r="V91" s="17">
        <v>4619.3344957332893</v>
      </c>
      <c r="W91" s="17">
        <v>4516.9919276503942</v>
      </c>
      <c r="X91" s="17">
        <v>4534.3604533728385</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6992187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14346</v>
      </c>
      <c r="I4" s="5">
        <v>13626</v>
      </c>
      <c r="J4" s="5">
        <v>13626</v>
      </c>
      <c r="K4" s="5">
        <v>12926</v>
      </c>
      <c r="L4" s="5">
        <v>12926</v>
      </c>
      <c r="M4" s="5">
        <v>12206</v>
      </c>
      <c r="N4" s="5">
        <v>10826</v>
      </c>
      <c r="O4" s="5">
        <v>9366</v>
      </c>
      <c r="P4" s="5">
        <v>9366</v>
      </c>
      <c r="Q4" s="5">
        <v>9086</v>
      </c>
      <c r="R4" s="5">
        <v>4946</v>
      </c>
      <c r="S4" s="5">
        <v>4246</v>
      </c>
      <c r="T4" s="5">
        <v>3096</v>
      </c>
      <c r="U4" s="5">
        <v>3096</v>
      </c>
      <c r="V4" s="5">
        <v>3096</v>
      </c>
      <c r="W4" s="5">
        <v>3096</v>
      </c>
      <c r="X4" s="5">
        <v>3096</v>
      </c>
    </row>
    <row r="5" spans="1:24" s="3" customFormat="1">
      <c r="A5" s="6" t="s">
        <v>77</v>
      </c>
      <c r="B5" s="76" t="s">
        <v>114</v>
      </c>
      <c r="C5" s="5">
        <v>4820</v>
      </c>
      <c r="D5" s="5">
        <v>4820</v>
      </c>
      <c r="E5" s="5">
        <v>4820</v>
      </c>
      <c r="F5" s="5">
        <v>4820</v>
      </c>
      <c r="G5" s="5">
        <v>4820</v>
      </c>
      <c r="H5" s="5">
        <v>4820</v>
      </c>
      <c r="I5" s="5">
        <v>4470.0000000099999</v>
      </c>
      <c r="J5" s="5">
        <v>4470.0000000099999</v>
      </c>
      <c r="K5" s="5">
        <v>4120</v>
      </c>
      <c r="L5" s="5">
        <v>4120</v>
      </c>
      <c r="M5" s="5">
        <v>3370</v>
      </c>
      <c r="N5" s="5">
        <v>3370</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7296.5000000400014</v>
      </c>
      <c r="L8" s="5">
        <v>7296.5000000400014</v>
      </c>
      <c r="M8" s="5">
        <v>7296.5000000400014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1319.7936136337635</v>
      </c>
      <c r="D9" s="5">
        <v>1362.6771668122001</v>
      </c>
      <c r="E9" s="5">
        <v>1408.8796113064</v>
      </c>
      <c r="F9" s="5">
        <v>1437.7072872684003</v>
      </c>
      <c r="G9" s="5">
        <v>3509.4140480903002</v>
      </c>
      <c r="H9" s="5">
        <v>3624.0232478134999</v>
      </c>
      <c r="I9" s="5">
        <v>3833.2955346598997</v>
      </c>
      <c r="J9" s="5">
        <v>4114.5842334068002</v>
      </c>
      <c r="K9" s="5">
        <v>4477.3425256991995</v>
      </c>
      <c r="L9" s="5">
        <v>4937.0522074388</v>
      </c>
      <c r="M9" s="5">
        <v>5275.3432806344999</v>
      </c>
      <c r="N9" s="5">
        <v>6689.9539656841016</v>
      </c>
      <c r="O9" s="5">
        <v>6949.4795232761999</v>
      </c>
      <c r="P9" s="5">
        <v>7389.0255605027996</v>
      </c>
      <c r="Q9" s="5">
        <v>8717.1397674178006</v>
      </c>
      <c r="R9" s="5">
        <v>10396.5827196478</v>
      </c>
      <c r="S9" s="5">
        <v>10915.3653208868</v>
      </c>
      <c r="T9" s="5">
        <v>12369.987717539701</v>
      </c>
      <c r="U9" s="5">
        <v>13113.001956238999</v>
      </c>
      <c r="V9" s="5">
        <v>13414.939076594601</v>
      </c>
      <c r="W9" s="5">
        <v>14878.7819468085</v>
      </c>
      <c r="X9" s="5">
        <v>15511.506710157999</v>
      </c>
    </row>
    <row r="10" spans="1:24" s="3" customFormat="1">
      <c r="A10" s="6" t="s">
        <v>77</v>
      </c>
      <c r="B10" s="76" t="s">
        <v>119</v>
      </c>
      <c r="C10" s="5">
        <v>329.69042045064532</v>
      </c>
      <c r="D10" s="5">
        <v>394.01575021862766</v>
      </c>
      <c r="E10" s="5">
        <v>502.328229698418</v>
      </c>
      <c r="F10" s="5">
        <v>645.40062488589058</v>
      </c>
      <c r="G10" s="5">
        <v>845.21529365329457</v>
      </c>
      <c r="H10" s="5">
        <v>1006.4745334347186</v>
      </c>
      <c r="I10" s="5">
        <v>1122.1592244337342</v>
      </c>
      <c r="J10" s="5">
        <v>1242.6667701341746</v>
      </c>
      <c r="K10" s="5">
        <v>1362.5452311776774</v>
      </c>
      <c r="L10" s="5">
        <v>1487.7264656797456</v>
      </c>
      <c r="M10" s="5">
        <v>1484.0131881802909</v>
      </c>
      <c r="N10" s="5">
        <v>1467.8616590199974</v>
      </c>
      <c r="O10" s="5">
        <v>1403.4350823008599</v>
      </c>
      <c r="P10" s="5">
        <v>1352.4703746959419</v>
      </c>
      <c r="Q10" s="5">
        <v>1340.274960659513</v>
      </c>
      <c r="R10" s="5">
        <v>1377.8226171428357</v>
      </c>
      <c r="S10" s="5">
        <v>1418.0856534526777</v>
      </c>
      <c r="T10" s="5">
        <v>1461.09081777748</v>
      </c>
      <c r="U10" s="5">
        <v>1531.8096272779424</v>
      </c>
      <c r="V10" s="5">
        <v>1610.9029326154134</v>
      </c>
      <c r="W10" s="5">
        <v>1636.882467743613</v>
      </c>
      <c r="X10" s="5">
        <v>1661.0009011809957</v>
      </c>
    </row>
    <row r="11" spans="1:24" s="3" customFormat="1">
      <c r="A11" s="6" t="s">
        <v>77</v>
      </c>
      <c r="B11" s="76" t="s">
        <v>120</v>
      </c>
      <c r="C11" s="5">
        <v>9005.4579999999987</v>
      </c>
      <c r="D11" s="5">
        <v>9005.4579999999987</v>
      </c>
      <c r="E11" s="5">
        <v>10092.657999999999</v>
      </c>
      <c r="F11" s="5">
        <v>10092.657999999999</v>
      </c>
      <c r="G11" s="5">
        <v>10092.657999999999</v>
      </c>
      <c r="H11" s="5">
        <v>10092.657999999999</v>
      </c>
      <c r="I11" s="5">
        <v>10734.12726931</v>
      </c>
      <c r="J11" s="5">
        <v>11693.457999999999</v>
      </c>
      <c r="K11" s="5">
        <v>11953.457999999999</v>
      </c>
      <c r="L11" s="5">
        <v>12122.707999999999</v>
      </c>
      <c r="M11" s="5">
        <v>13993.212594159999</v>
      </c>
      <c r="N11" s="5">
        <v>15118.340185679999</v>
      </c>
      <c r="O11" s="5">
        <v>18128.643637749999</v>
      </c>
      <c r="P11" s="5">
        <v>18117.104225439998</v>
      </c>
      <c r="Q11" s="5">
        <v>18542.777643460002</v>
      </c>
      <c r="R11" s="5">
        <v>23049.5533956</v>
      </c>
      <c r="S11" s="5">
        <v>24382.832542969998</v>
      </c>
      <c r="T11" s="5">
        <v>28580.394208230002</v>
      </c>
      <c r="U11" s="5">
        <v>27971.394208230002</v>
      </c>
      <c r="V11" s="5">
        <v>27937.260307519999</v>
      </c>
      <c r="W11" s="5">
        <v>27668.249757170001</v>
      </c>
      <c r="X11" s="5">
        <v>27619.949757169998</v>
      </c>
    </row>
    <row r="12" spans="1:24" s="3" customFormat="1">
      <c r="A12" s="6" t="s">
        <v>77</v>
      </c>
      <c r="B12" s="76" t="s">
        <v>121</v>
      </c>
      <c r="C12" s="5">
        <v>5151.7110000000011</v>
      </c>
      <c r="D12" s="5">
        <v>5151.7110000000011</v>
      </c>
      <c r="E12" s="5">
        <v>5941.7110000000011</v>
      </c>
      <c r="F12" s="5">
        <v>5941.7110000000011</v>
      </c>
      <c r="G12" s="5">
        <v>6239.0260746900003</v>
      </c>
      <c r="H12" s="5">
        <v>6679.1682184900001</v>
      </c>
      <c r="I12" s="5">
        <v>7746.0850623600018</v>
      </c>
      <c r="J12" s="5">
        <v>9683.4255422300012</v>
      </c>
      <c r="K12" s="5">
        <v>9783.4255422300012</v>
      </c>
      <c r="L12" s="5">
        <v>9883.4255422300012</v>
      </c>
      <c r="M12" s="5">
        <v>11316.63995547</v>
      </c>
      <c r="N12" s="5">
        <v>12329.939896889999</v>
      </c>
      <c r="O12" s="5">
        <v>12930.6927</v>
      </c>
      <c r="P12" s="5">
        <v>14326.505214119999</v>
      </c>
      <c r="Q12" s="5">
        <v>14519.785686269999</v>
      </c>
      <c r="R12" s="5">
        <v>17800.536317080001</v>
      </c>
      <c r="S12" s="5">
        <v>17800.536317080001</v>
      </c>
      <c r="T12" s="5">
        <v>19602.06165711</v>
      </c>
      <c r="U12" s="5">
        <v>19451.761657110001</v>
      </c>
      <c r="V12" s="5">
        <v>20207.4525349</v>
      </c>
      <c r="W12" s="5">
        <v>22715.691605369997</v>
      </c>
      <c r="X12" s="5">
        <v>22715.691605369997</v>
      </c>
    </row>
    <row r="13" spans="1:24" s="3" customFormat="1">
      <c r="A13" s="6" t="s">
        <v>77</v>
      </c>
      <c r="B13" s="77" t="s">
        <v>122</v>
      </c>
      <c r="C13" s="5">
        <v>11725.210195483705</v>
      </c>
      <c r="D13" s="5">
        <v>13358.651325076213</v>
      </c>
      <c r="E13" s="5">
        <v>14778.545821284129</v>
      </c>
      <c r="F13" s="5">
        <v>15788.709505122206</v>
      </c>
      <c r="G13" s="5">
        <v>17313.856768578331</v>
      </c>
      <c r="H13" s="5">
        <v>17570.108691532099</v>
      </c>
      <c r="I13" s="5">
        <v>17811.583395595113</v>
      </c>
      <c r="J13" s="5">
        <v>18051.263959825115</v>
      </c>
      <c r="K13" s="5">
        <v>18411.203377991613</v>
      </c>
      <c r="L13" s="5">
        <v>18678.394890193049</v>
      </c>
      <c r="M13" s="5">
        <v>18919.393497730893</v>
      </c>
      <c r="N13" s="5">
        <v>19209.268485540419</v>
      </c>
      <c r="O13" s="5">
        <v>19804.154496261253</v>
      </c>
      <c r="P13" s="5">
        <v>20545.824350758572</v>
      </c>
      <c r="Q13" s="5">
        <v>21687.623903596275</v>
      </c>
      <c r="R13" s="5">
        <v>23486.898332837594</v>
      </c>
      <c r="S13" s="5">
        <v>24366.375685498737</v>
      </c>
      <c r="T13" s="5">
        <v>25175.693761957915</v>
      </c>
      <c r="U13" s="5">
        <v>25819.978086173076</v>
      </c>
      <c r="V13" s="5">
        <v>26440.349113608478</v>
      </c>
      <c r="W13" s="5">
        <v>27609.869092694404</v>
      </c>
      <c r="X13" s="5">
        <v>28791.939167479646</v>
      </c>
    </row>
    <row r="14" spans="1:24" s="3" customFormat="1">
      <c r="A14" s="97" t="s">
        <v>138</v>
      </c>
      <c r="B14" s="97"/>
      <c r="C14" s="17">
        <v>68693.136229578115</v>
      </c>
      <c r="D14" s="17">
        <v>70433.786242117043</v>
      </c>
      <c r="E14" s="17">
        <v>73170.39566229895</v>
      </c>
      <c r="F14" s="17">
        <v>72697.459417286504</v>
      </c>
      <c r="G14" s="17">
        <v>76791.443185021941</v>
      </c>
      <c r="H14" s="17">
        <v>75723.705691280309</v>
      </c>
      <c r="I14" s="17">
        <v>76928.523486378748</v>
      </c>
      <c r="J14" s="17">
        <v>80466.67150561609</v>
      </c>
      <c r="K14" s="17">
        <v>80624.247677108491</v>
      </c>
      <c r="L14" s="17">
        <v>81745.580105551606</v>
      </c>
      <c r="M14" s="17">
        <v>83772.375516185697</v>
      </c>
      <c r="N14" s="17">
        <v>86219.137192824521</v>
      </c>
      <c r="O14" s="17">
        <v>88925.838439638304</v>
      </c>
      <c r="P14" s="17">
        <v>90978.362725557308</v>
      </c>
      <c r="Q14" s="17">
        <v>93658.034961443598</v>
      </c>
      <c r="R14" s="17">
        <v>99891.826382348227</v>
      </c>
      <c r="S14" s="17">
        <v>101963.6285199282</v>
      </c>
      <c r="T14" s="17">
        <v>108504.26116266509</v>
      </c>
      <c r="U14" s="17">
        <v>109202.97853508001</v>
      </c>
      <c r="V14" s="17">
        <v>109842.5369652885</v>
      </c>
      <c r="W14" s="17">
        <v>114621.1078698365</v>
      </c>
      <c r="X14" s="17">
        <v>116411.72114140865</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69135.646229578109</v>
      </c>
      <c r="D16" s="17">
        <v>70915.780900159894</v>
      </c>
      <c r="E16" s="17">
        <v>73694.304364949377</v>
      </c>
      <c r="F16" s="17">
        <v>73261.013117009046</v>
      </c>
      <c r="G16" s="17">
        <v>77396.320069806112</v>
      </c>
      <c r="H16" s="17">
        <v>76365.926399855511</v>
      </c>
      <c r="I16" s="17">
        <v>77612.245183159263</v>
      </c>
      <c r="J16" s="17">
        <v>81190.392089844361</v>
      </c>
      <c r="K16" s="17">
        <v>81393.605459768529</v>
      </c>
      <c r="L16" s="17">
        <v>82558.809367809954</v>
      </c>
      <c r="M16" s="17">
        <v>84629.239791859945</v>
      </c>
      <c r="N16" s="17">
        <v>87122.069458726502</v>
      </c>
      <c r="O16" s="17">
        <v>89871.079182389352</v>
      </c>
      <c r="P16" s="17">
        <v>91966.161996104798</v>
      </c>
      <c r="Q16" s="17">
        <v>94694.242030850917</v>
      </c>
      <c r="R16" s="17">
        <v>100972.63809705019</v>
      </c>
      <c r="S16" s="17">
        <v>103094.62594513191</v>
      </c>
      <c r="T16" s="17">
        <v>109686.93759907341</v>
      </c>
      <c r="U16" s="17">
        <v>110434.81272351358</v>
      </c>
      <c r="V16" s="17">
        <v>111129.16534445267</v>
      </c>
      <c r="W16" s="17">
        <v>115960.66446831348</v>
      </c>
      <c r="X16" s="17">
        <v>117804.09514843272</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6220</v>
      </c>
      <c r="I19" s="5">
        <v>5500</v>
      </c>
      <c r="J19" s="5">
        <v>5500</v>
      </c>
      <c r="K19" s="5">
        <v>5500</v>
      </c>
      <c r="L19" s="5">
        <v>5500</v>
      </c>
      <c r="M19" s="5">
        <v>4780</v>
      </c>
      <c r="N19" s="5">
        <v>3400</v>
      </c>
      <c r="O19" s="5">
        <v>3400</v>
      </c>
      <c r="P19" s="5">
        <v>3400</v>
      </c>
      <c r="Q19" s="5">
        <v>3400</v>
      </c>
      <c r="R19" s="5">
        <v>660</v>
      </c>
      <c r="S19" s="5">
        <v>660</v>
      </c>
      <c r="T19" s="5">
        <v>660</v>
      </c>
      <c r="U19" s="5">
        <v>660</v>
      </c>
      <c r="V19" s="5">
        <v>660</v>
      </c>
      <c r="W19" s="5">
        <v>660</v>
      </c>
      <c r="X19" s="5">
        <v>660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313.77049772987277</v>
      </c>
      <c r="D24" s="5">
        <v>334.49302586329998</v>
      </c>
      <c r="E24" s="5">
        <v>350.22985605060001</v>
      </c>
      <c r="F24" s="5">
        <v>366.6340308183</v>
      </c>
      <c r="G24" s="5">
        <v>2424.1493290876001</v>
      </c>
      <c r="H24" s="5">
        <v>2473.9090921472998</v>
      </c>
      <c r="I24" s="5">
        <v>2562.7270179655998</v>
      </c>
      <c r="J24" s="5">
        <v>2679.1408571113002</v>
      </c>
      <c r="K24" s="5">
        <v>2822.1365968624</v>
      </c>
      <c r="L24" s="5">
        <v>3007.449534202</v>
      </c>
      <c r="M24" s="5">
        <v>3158.9833100686001</v>
      </c>
      <c r="N24" s="5">
        <v>4268.3970920843003</v>
      </c>
      <c r="O24" s="5">
        <v>4364.6993917503996</v>
      </c>
      <c r="P24" s="5">
        <v>4457.1357310678995</v>
      </c>
      <c r="Q24" s="5">
        <v>4772.0193974946997</v>
      </c>
      <c r="R24" s="5">
        <v>5832.7857455903995</v>
      </c>
      <c r="S24" s="5">
        <v>5943.4453809698998</v>
      </c>
      <c r="T24" s="5">
        <v>6041.4859942661997</v>
      </c>
      <c r="U24" s="5">
        <v>6140.8013583625998</v>
      </c>
      <c r="V24" s="5">
        <v>6250.4056102777995</v>
      </c>
      <c r="W24" s="5">
        <v>6945.4606041776997</v>
      </c>
      <c r="X24" s="5">
        <v>6998.3091385325997</v>
      </c>
    </row>
    <row r="25" spans="1:24" s="3" customFormat="1">
      <c r="A25" s="6" t="s">
        <v>128</v>
      </c>
      <c r="B25" s="76" t="s">
        <v>119</v>
      </c>
      <c r="C25" s="5">
        <v>110.65574659480914</v>
      </c>
      <c r="D25" s="5">
        <v>141.73953879496344</v>
      </c>
      <c r="E25" s="5">
        <v>191.67696951474545</v>
      </c>
      <c r="F25" s="5">
        <v>257.2483726281759</v>
      </c>
      <c r="G25" s="5">
        <v>348.69009468998519</v>
      </c>
      <c r="H25" s="5">
        <v>420.59220947941321</v>
      </c>
      <c r="I25" s="5">
        <v>471.21169660948772</v>
      </c>
      <c r="J25" s="5">
        <v>519.59697465863292</v>
      </c>
      <c r="K25" s="5">
        <v>560.73923090700828</v>
      </c>
      <c r="L25" s="5">
        <v>609.01189056142084</v>
      </c>
      <c r="M25" s="5">
        <v>608.02522193385789</v>
      </c>
      <c r="N25" s="5">
        <v>599.94536719097368</v>
      </c>
      <c r="O25" s="5">
        <v>568.66175400914108</v>
      </c>
      <c r="P25" s="5">
        <v>547.1834896138455</v>
      </c>
      <c r="Q25" s="5">
        <v>537.64202439579572</v>
      </c>
      <c r="R25" s="5">
        <v>549.04960141582637</v>
      </c>
      <c r="S25" s="5">
        <v>562.63293573945748</v>
      </c>
      <c r="T25" s="5">
        <v>578.25574068137871</v>
      </c>
      <c r="U25" s="5">
        <v>603.71492445250692</v>
      </c>
      <c r="V25" s="5">
        <v>631.68108080383081</v>
      </c>
      <c r="W25" s="5">
        <v>639.84002618999398</v>
      </c>
      <c r="X25" s="5">
        <v>647.1507641816097</v>
      </c>
    </row>
    <row r="26" spans="1:24" s="3" customFormat="1">
      <c r="A26" s="6" t="s">
        <v>128</v>
      </c>
      <c r="B26" s="76" t="s">
        <v>120</v>
      </c>
      <c r="C26" s="5">
        <v>1639.46</v>
      </c>
      <c r="D26" s="5">
        <v>1639.46</v>
      </c>
      <c r="E26" s="5">
        <v>1866.46</v>
      </c>
      <c r="F26" s="5">
        <v>1866.46</v>
      </c>
      <c r="G26" s="5">
        <v>1866.46</v>
      </c>
      <c r="H26" s="5">
        <v>1866.46</v>
      </c>
      <c r="I26" s="5">
        <v>1866.46</v>
      </c>
      <c r="J26" s="5">
        <v>1867.46</v>
      </c>
      <c r="K26" s="5">
        <v>1867.46</v>
      </c>
      <c r="L26" s="5">
        <v>1867.46</v>
      </c>
      <c r="M26" s="5">
        <v>2989.2931417700006</v>
      </c>
      <c r="N26" s="5">
        <v>3665.3097264400003</v>
      </c>
      <c r="O26" s="5">
        <v>4020.1295887600004</v>
      </c>
      <c r="P26" s="5">
        <v>4259.4726401000007</v>
      </c>
      <c r="Q26" s="5">
        <v>4259.4726401000007</v>
      </c>
      <c r="R26" s="5">
        <v>6844.9129005699997</v>
      </c>
      <c r="S26" s="5">
        <v>6798.4129005699997</v>
      </c>
      <c r="T26" s="5">
        <v>7270.7839475199999</v>
      </c>
      <c r="U26" s="5">
        <v>7240.7839475199999</v>
      </c>
      <c r="V26" s="5">
        <v>7240.7839475199999</v>
      </c>
      <c r="W26" s="5">
        <v>6880.2839475199999</v>
      </c>
      <c r="X26" s="5">
        <v>6831.9839475199997</v>
      </c>
    </row>
    <row r="27" spans="1:24" s="3" customFormat="1">
      <c r="A27" s="6" t="s">
        <v>128</v>
      </c>
      <c r="B27" s="76" t="s">
        <v>121</v>
      </c>
      <c r="C27" s="5">
        <v>1837.3170000000005</v>
      </c>
      <c r="D27" s="5">
        <v>1837.3170000000005</v>
      </c>
      <c r="E27" s="5">
        <v>2217.3170000000005</v>
      </c>
      <c r="F27" s="5">
        <v>2217.3170000000005</v>
      </c>
      <c r="G27" s="5">
        <v>2514.6320746900005</v>
      </c>
      <c r="H27" s="5">
        <v>2734.5750765800008</v>
      </c>
      <c r="I27" s="5">
        <v>3475.4818262500007</v>
      </c>
      <c r="J27" s="5">
        <v>4813.70299462</v>
      </c>
      <c r="K27" s="5">
        <v>4813.70299462</v>
      </c>
      <c r="L27" s="5">
        <v>4813.70299462</v>
      </c>
      <c r="M27" s="5">
        <v>6024.0170585800006</v>
      </c>
      <c r="N27" s="5">
        <v>7037.317</v>
      </c>
      <c r="O27" s="5">
        <v>7037.317</v>
      </c>
      <c r="P27" s="5">
        <v>7037.317</v>
      </c>
      <c r="Q27" s="5">
        <v>7037.317</v>
      </c>
      <c r="R27" s="5">
        <v>8530.9727487700002</v>
      </c>
      <c r="S27" s="5">
        <v>8530.9727487700002</v>
      </c>
      <c r="T27" s="5">
        <v>9156.5553431299995</v>
      </c>
      <c r="U27" s="5">
        <v>9006.2553431299984</v>
      </c>
      <c r="V27" s="5">
        <v>9007.5486802199994</v>
      </c>
      <c r="W27" s="5">
        <v>10810.752532649998</v>
      </c>
      <c r="X27" s="5">
        <v>10810.752532649998</v>
      </c>
    </row>
    <row r="28" spans="1:24" s="3" customFormat="1">
      <c r="A28" s="6" t="s">
        <v>128</v>
      </c>
      <c r="B28" s="77" t="s">
        <v>122</v>
      </c>
      <c r="C28" s="5">
        <v>3101.6787654614327</v>
      </c>
      <c r="D28" s="5">
        <v>3563.5582418455533</v>
      </c>
      <c r="E28" s="5">
        <v>4101.9910297280258</v>
      </c>
      <c r="F28" s="5">
        <v>4538.7038799702195</v>
      </c>
      <c r="G28" s="5">
        <v>5162.6113216485601</v>
      </c>
      <c r="H28" s="5">
        <v>5225.0097838020502</v>
      </c>
      <c r="I28" s="5">
        <v>5277.7019925240502</v>
      </c>
      <c r="J28" s="5">
        <v>5328.6455112042695</v>
      </c>
      <c r="K28" s="5">
        <v>5438.2365895072198</v>
      </c>
      <c r="L28" s="5">
        <v>5502.4146732313202</v>
      </c>
      <c r="M28" s="5">
        <v>5553.0633228576398</v>
      </c>
      <c r="N28" s="5">
        <v>5627.2651236318707</v>
      </c>
      <c r="O28" s="5">
        <v>5831.4214240931597</v>
      </c>
      <c r="P28" s="5">
        <v>6096.5710821923503</v>
      </c>
      <c r="Q28" s="5">
        <v>6495.0321275496699</v>
      </c>
      <c r="R28" s="5">
        <v>7126.8069613816406</v>
      </c>
      <c r="S28" s="5">
        <v>7382.16797927896</v>
      </c>
      <c r="T28" s="5">
        <v>7641.9430613038703</v>
      </c>
      <c r="U28" s="5">
        <v>7838.3385288139207</v>
      </c>
      <c r="V28" s="5">
        <v>8024.006218226461</v>
      </c>
      <c r="W28" s="5">
        <v>8403.4667945816509</v>
      </c>
      <c r="X28" s="5">
        <v>8781.42065748188</v>
      </c>
    </row>
    <row r="29" spans="1:24" s="3" customFormat="1">
      <c r="A29" s="97" t="s">
        <v>138</v>
      </c>
      <c r="B29" s="97"/>
      <c r="C29" s="17">
        <v>21499.115009796114</v>
      </c>
      <c r="D29" s="17">
        <v>22012.800806513816</v>
      </c>
      <c r="E29" s="17">
        <v>22748.907855303372</v>
      </c>
      <c r="F29" s="17">
        <v>21792.596283426697</v>
      </c>
      <c r="G29" s="17">
        <v>24862.775820126149</v>
      </c>
      <c r="H29" s="17">
        <v>23226.779162018764</v>
      </c>
      <c r="I29" s="17">
        <v>23439.815533359138</v>
      </c>
      <c r="J29" s="17">
        <v>24994.779337604203</v>
      </c>
      <c r="K29" s="17">
        <v>25288.50841190663</v>
      </c>
      <c r="L29" s="17">
        <v>25586.272092624738</v>
      </c>
      <c r="M29" s="17">
        <v>27399.6150552201</v>
      </c>
      <c r="N29" s="17">
        <v>28884.467309357144</v>
      </c>
      <c r="O29" s="17">
        <v>29508.4621586227</v>
      </c>
      <c r="P29" s="17">
        <v>30083.912942984094</v>
      </c>
      <c r="Q29" s="17">
        <v>30787.71618955017</v>
      </c>
      <c r="R29" s="17">
        <v>33780.760957737868</v>
      </c>
      <c r="S29" s="17">
        <v>34113.864945338319</v>
      </c>
      <c r="T29" s="17">
        <v>35585.25708691145</v>
      </c>
      <c r="U29" s="17">
        <v>35726.127102289021</v>
      </c>
      <c r="V29" s="17">
        <v>36050.658537058094</v>
      </c>
      <c r="W29" s="17">
        <v>38576.036905129338</v>
      </c>
      <c r="X29" s="17">
        <v>38965.850040376092</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21592.355009796116</v>
      </c>
      <c r="D31" s="17">
        <v>22121.771025329261</v>
      </c>
      <c r="E31" s="17">
        <v>22874.649582031463</v>
      </c>
      <c r="F31" s="17">
        <v>21934.142652126277</v>
      </c>
      <c r="G31" s="17">
        <v>25020.351821650089</v>
      </c>
      <c r="H31" s="17">
        <v>23399.376247418291</v>
      </c>
      <c r="I31" s="17">
        <v>23629.577827319867</v>
      </c>
      <c r="J31" s="17">
        <v>25200.073599820989</v>
      </c>
      <c r="K31" s="17">
        <v>25513.189846839556</v>
      </c>
      <c r="L31" s="17">
        <v>25830.057793130552</v>
      </c>
      <c r="M31" s="17">
        <v>27660.920984871958</v>
      </c>
      <c r="N31" s="17">
        <v>29163.979078315879</v>
      </c>
      <c r="O31" s="17">
        <v>29806.069085978499</v>
      </c>
      <c r="P31" s="17">
        <v>30399.327599779292</v>
      </c>
      <c r="Q31" s="17">
        <v>31124.900158299362</v>
      </c>
      <c r="R31" s="17">
        <v>34134.981034299039</v>
      </c>
      <c r="S31" s="17">
        <v>34488.101702195068</v>
      </c>
      <c r="T31" s="17">
        <v>35980.970964165921</v>
      </c>
      <c r="U31" s="17">
        <v>36144.348593444818</v>
      </c>
      <c r="V31" s="17">
        <v>36489.560163791561</v>
      </c>
      <c r="W31" s="17">
        <v>39036.755510654264</v>
      </c>
      <c r="X31" s="17">
        <v>39447.442205958207</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5966</v>
      </c>
      <c r="P34" s="5">
        <v>5966</v>
      </c>
      <c r="Q34" s="5">
        <v>5686</v>
      </c>
      <c r="R34" s="5">
        <v>4286</v>
      </c>
      <c r="S34" s="5">
        <v>3586</v>
      </c>
      <c r="T34" s="5">
        <v>2436</v>
      </c>
      <c r="U34" s="5">
        <v>2436</v>
      </c>
      <c r="V34" s="5">
        <v>2436</v>
      </c>
      <c r="W34" s="5">
        <v>2436</v>
      </c>
      <c r="X34" s="5">
        <v>2436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607.50683642369495</v>
      </c>
      <c r="D39" s="5">
        <v>618.41710284409999</v>
      </c>
      <c r="E39" s="5">
        <v>646.93200306250003</v>
      </c>
      <c r="F39" s="5">
        <v>655.99940018639995</v>
      </c>
      <c r="G39" s="5">
        <v>666.03938352770001</v>
      </c>
      <c r="H39" s="5">
        <v>694.37815593599998</v>
      </c>
      <c r="I39" s="5">
        <v>745.38932094059999</v>
      </c>
      <c r="J39" s="5">
        <v>812.9867789804</v>
      </c>
      <c r="K39" s="5">
        <v>892.82362045690002</v>
      </c>
      <c r="L39" s="5">
        <v>1000.1517987579</v>
      </c>
      <c r="M39" s="5">
        <v>1072.8777275972</v>
      </c>
      <c r="N39" s="5">
        <v>1145.959610722</v>
      </c>
      <c r="O39" s="5">
        <v>1217.4559579318</v>
      </c>
      <c r="P39" s="5">
        <v>1535.4335990908999</v>
      </c>
      <c r="Q39" s="5">
        <v>2492.2386938023001</v>
      </c>
      <c r="R39" s="5">
        <v>2862.2441828553997</v>
      </c>
      <c r="S39" s="5">
        <v>3016.4010459147003</v>
      </c>
      <c r="T39" s="5">
        <v>3502.6104932894996</v>
      </c>
      <c r="U39" s="5">
        <v>4042.9306205219</v>
      </c>
      <c r="V39" s="5">
        <v>4121.4646486161</v>
      </c>
      <c r="W39" s="5">
        <v>4834.8174463701998</v>
      </c>
      <c r="X39" s="5">
        <v>4878.8829054703001</v>
      </c>
    </row>
    <row r="40" spans="1:24">
      <c r="A40" s="6" t="s">
        <v>145</v>
      </c>
      <c r="B40" s="76" t="s">
        <v>119</v>
      </c>
      <c r="C40" s="5">
        <v>56.260254635542438</v>
      </c>
      <c r="D40" s="5">
        <v>72.625654266272392</v>
      </c>
      <c r="E40" s="5">
        <v>98.998168068130866</v>
      </c>
      <c r="F40" s="5">
        <v>134.07326753074017</v>
      </c>
      <c r="G40" s="5">
        <v>183.93550639665068</v>
      </c>
      <c r="H40" s="5">
        <v>226.39804426061514</v>
      </c>
      <c r="I40" s="5">
        <v>258.98220156773124</v>
      </c>
      <c r="J40" s="5">
        <v>290.28162284775726</v>
      </c>
      <c r="K40" s="5">
        <v>313.21457547460153</v>
      </c>
      <c r="L40" s="5">
        <v>343.37409075768079</v>
      </c>
      <c r="M40" s="5">
        <v>334.02435987813385</v>
      </c>
      <c r="N40" s="5">
        <v>325.10547517359123</v>
      </c>
      <c r="O40" s="5">
        <v>317.93817735420703</v>
      </c>
      <c r="P40" s="5">
        <v>307.91838515806739</v>
      </c>
      <c r="Q40" s="5">
        <v>307.59595498138958</v>
      </c>
      <c r="R40" s="5">
        <v>314.99268599997652</v>
      </c>
      <c r="S40" s="5">
        <v>322.53373230226509</v>
      </c>
      <c r="T40" s="5">
        <v>332.18754167981888</v>
      </c>
      <c r="U40" s="5">
        <v>350.15104476275644</v>
      </c>
      <c r="V40" s="5">
        <v>371.47780747660067</v>
      </c>
      <c r="W40" s="5">
        <v>380.25198848553282</v>
      </c>
      <c r="X40" s="5">
        <v>388.78072119679473</v>
      </c>
    </row>
    <row r="41" spans="1:24">
      <c r="A41" s="6" t="s">
        <v>145</v>
      </c>
      <c r="B41" s="76" t="s">
        <v>120</v>
      </c>
      <c r="C41" s="5">
        <v>676.60799999999995</v>
      </c>
      <c r="D41" s="5">
        <v>676.60799999999995</v>
      </c>
      <c r="E41" s="5">
        <v>1176.6079999999999</v>
      </c>
      <c r="F41" s="5">
        <v>1176.6079999999999</v>
      </c>
      <c r="G41" s="5">
        <v>1176.6079999999999</v>
      </c>
      <c r="H41" s="5">
        <v>1176.6079999999999</v>
      </c>
      <c r="I41" s="5">
        <v>1558.2772693100001</v>
      </c>
      <c r="J41" s="5">
        <v>1776.6079999999999</v>
      </c>
      <c r="K41" s="5">
        <v>1776.6079999999999</v>
      </c>
      <c r="L41" s="5">
        <v>1776.6079999999999</v>
      </c>
      <c r="M41" s="5">
        <v>1821.6079999999999</v>
      </c>
      <c r="N41" s="5">
        <v>2080.36196561</v>
      </c>
      <c r="O41" s="5">
        <v>4386.2025966000001</v>
      </c>
      <c r="P41" s="5">
        <v>4414.0201329499996</v>
      </c>
      <c r="Q41" s="5">
        <v>4839.6935509700006</v>
      </c>
      <c r="R41" s="5">
        <v>6028.6222841200006</v>
      </c>
      <c r="S41" s="5">
        <v>7446.5612357500013</v>
      </c>
      <c r="T41" s="5">
        <v>9536.9943330399983</v>
      </c>
      <c r="U41" s="5">
        <v>9536.9943330399983</v>
      </c>
      <c r="V41" s="5">
        <v>9536.9943330399983</v>
      </c>
      <c r="W41" s="5">
        <v>9536.9943330399983</v>
      </c>
      <c r="X41" s="5">
        <v>9536.9943330399983</v>
      </c>
    </row>
    <row r="42" spans="1:24">
      <c r="A42" s="6" t="s">
        <v>145</v>
      </c>
      <c r="B42" s="76" t="s">
        <v>121</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3601.3226665100001</v>
      </c>
      <c r="Q42" s="5">
        <v>3794.6031386600002</v>
      </c>
      <c r="R42" s="5">
        <v>5398.8427158800005</v>
      </c>
      <c r="S42" s="5">
        <v>5398.8427158800005</v>
      </c>
      <c r="T42" s="5">
        <v>6174.7854615500009</v>
      </c>
      <c r="U42" s="5">
        <v>6174.7854615500009</v>
      </c>
      <c r="V42" s="5">
        <v>6929.1830022500008</v>
      </c>
      <c r="W42" s="5">
        <v>7634.2182202900003</v>
      </c>
      <c r="X42" s="5">
        <v>7634.2182202900003</v>
      </c>
    </row>
    <row r="43" spans="1:24">
      <c r="A43" s="6" t="s">
        <v>145</v>
      </c>
      <c r="B43" s="77" t="s">
        <v>122</v>
      </c>
      <c r="C43" s="5">
        <v>4120.1244739684525</v>
      </c>
      <c r="D43" s="5">
        <v>4740.1240838716549</v>
      </c>
      <c r="E43" s="5">
        <v>5105.2579271312188</v>
      </c>
      <c r="F43" s="5">
        <v>5344.2896167477929</v>
      </c>
      <c r="G43" s="5">
        <v>5730.9486488371695</v>
      </c>
      <c r="H43" s="5">
        <v>5859.5078405657596</v>
      </c>
      <c r="I43" s="5">
        <v>5986.5469075488691</v>
      </c>
      <c r="J43" s="5">
        <v>6113.4888618313607</v>
      </c>
      <c r="K43" s="5">
        <v>6255.5525658135202</v>
      </c>
      <c r="L43" s="5">
        <v>6386.0426927862209</v>
      </c>
      <c r="M43" s="5">
        <v>6513.5704389812008</v>
      </c>
      <c r="N43" s="5">
        <v>6649.7200721714908</v>
      </c>
      <c r="O43" s="5">
        <v>6824.6632693116399</v>
      </c>
      <c r="P43" s="5">
        <v>7055.363356288919</v>
      </c>
      <c r="Q43" s="5">
        <v>7305.4891951600603</v>
      </c>
      <c r="R43" s="5">
        <v>7713.7603029102502</v>
      </c>
      <c r="S43" s="5">
        <v>7993.8609370678896</v>
      </c>
      <c r="T43" s="5">
        <v>8237.5789011811103</v>
      </c>
      <c r="U43" s="5">
        <v>8457.0151264355809</v>
      </c>
      <c r="V43" s="5">
        <v>8676.29699100793</v>
      </c>
      <c r="W43" s="5">
        <v>9016.6126441454398</v>
      </c>
      <c r="X43" s="5">
        <v>9361.8968513274194</v>
      </c>
    </row>
    <row r="44" spans="1:24">
      <c r="A44" s="97" t="s">
        <v>138</v>
      </c>
      <c r="B44" s="97"/>
      <c r="C44" s="17">
        <v>19217.156565037691</v>
      </c>
      <c r="D44" s="17">
        <v>19864.431840992023</v>
      </c>
      <c r="E44" s="17">
        <v>21194.45309827185</v>
      </c>
      <c r="F44" s="17">
        <v>21477.627284474933</v>
      </c>
      <c r="G44" s="17">
        <v>21924.188538771519</v>
      </c>
      <c r="H44" s="17">
        <v>22123.549040772374</v>
      </c>
      <c r="I44" s="17">
        <v>22715.852699377199</v>
      </c>
      <c r="J44" s="17">
        <v>23160.022263669514</v>
      </c>
      <c r="K44" s="17">
        <v>22319.855761755021</v>
      </c>
      <c r="L44" s="17">
        <v>22587.833582311803</v>
      </c>
      <c r="M44" s="17">
        <v>22823.737526466535</v>
      </c>
      <c r="N44" s="17">
        <v>23282.804123687081</v>
      </c>
      <c r="O44" s="17">
        <v>24367.917001207643</v>
      </c>
      <c r="P44" s="17">
        <v>25861.858139997887</v>
      </c>
      <c r="Q44" s="17">
        <v>27290.42053357375</v>
      </c>
      <c r="R44" s="17">
        <v>29469.262171765626</v>
      </c>
      <c r="S44" s="17">
        <v>30628.999666914857</v>
      </c>
      <c r="T44" s="17">
        <v>32998.556730740427</v>
      </c>
      <c r="U44" s="17">
        <v>33776.27658631024</v>
      </c>
      <c r="V44" s="17">
        <v>34706.416782390632</v>
      </c>
      <c r="W44" s="17">
        <v>36473.894632331168</v>
      </c>
      <c r="X44" s="17">
        <v>36871.773031324512</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19419.29656503769</v>
      </c>
      <c r="D46" s="17">
        <v>20073.508368587773</v>
      </c>
      <c r="E46" s="17">
        <v>21411.873874589899</v>
      </c>
      <c r="F46" s="17">
        <v>21702.260684231529</v>
      </c>
      <c r="G46" s="17">
        <v>22155.646576103896</v>
      </c>
      <c r="H46" s="17">
        <v>22361.855285616908</v>
      </c>
      <c r="I46" s="17">
        <v>22961.233203705553</v>
      </c>
      <c r="J46" s="17">
        <v>23414.19244012321</v>
      </c>
      <c r="K46" s="17">
        <v>22581.312561138468</v>
      </c>
      <c r="L46" s="17">
        <v>22856.28012552375</v>
      </c>
      <c r="M46" s="17">
        <v>23099.44186391863</v>
      </c>
      <c r="N46" s="17">
        <v>23567.089573311248</v>
      </c>
      <c r="O46" s="17">
        <v>24659.607296750299</v>
      </c>
      <c r="P46" s="17">
        <v>26161.680469726627</v>
      </c>
      <c r="Q46" s="17">
        <v>27598.308484615733</v>
      </c>
      <c r="R46" s="17">
        <v>29786.662114983003</v>
      </c>
      <c r="S46" s="17">
        <v>30954.432781894764</v>
      </c>
      <c r="T46" s="17">
        <v>33333.363616687813</v>
      </c>
      <c r="U46" s="17">
        <v>34119.303095088238</v>
      </c>
      <c r="V46" s="17">
        <v>35060.223459066365</v>
      </c>
      <c r="W46" s="17">
        <v>36836.871486549768</v>
      </c>
      <c r="X46" s="17">
        <v>37243.278297436394</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4470.0000000099999</v>
      </c>
      <c r="J50" s="5">
        <v>4470.0000000099999</v>
      </c>
      <c r="K50" s="5">
        <v>4120</v>
      </c>
      <c r="L50" s="5">
        <v>4120</v>
      </c>
      <c r="M50" s="5">
        <v>3370</v>
      </c>
      <c r="N50" s="5">
        <v>3370</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111.84238569519829</v>
      </c>
      <c r="D54" s="5">
        <v>122.1407243333</v>
      </c>
      <c r="E54" s="5">
        <v>129.38251855729999</v>
      </c>
      <c r="F54" s="5">
        <v>137.87382318269999</v>
      </c>
      <c r="G54" s="5">
        <v>147.2035832336</v>
      </c>
      <c r="H54" s="5">
        <v>173.56653623049999</v>
      </c>
      <c r="I54" s="5">
        <v>220.00778465370001</v>
      </c>
      <c r="J54" s="5">
        <v>285.2430088813</v>
      </c>
      <c r="K54" s="5">
        <v>377.35171715209998</v>
      </c>
      <c r="L54" s="5">
        <v>497.26505335130003</v>
      </c>
      <c r="M54" s="5">
        <v>606.80447379919997</v>
      </c>
      <c r="N54" s="5">
        <v>718.47575430580002</v>
      </c>
      <c r="O54" s="5">
        <v>790.73159502019996</v>
      </c>
      <c r="P54" s="5">
        <v>797.04528624240004</v>
      </c>
      <c r="Q54" s="5">
        <v>851.30554135160003</v>
      </c>
      <c r="R54" s="5">
        <v>950.86681527960002</v>
      </c>
      <c r="S54" s="5">
        <v>1040.2784331138</v>
      </c>
      <c r="T54" s="5">
        <v>1117.7492441758</v>
      </c>
      <c r="U54" s="5">
        <v>1197.0387325208001</v>
      </c>
      <c r="V54" s="5">
        <v>1284.1606078013001</v>
      </c>
      <c r="W54" s="5">
        <v>1328.4833552793</v>
      </c>
      <c r="X54" s="5">
        <v>1372.2472213880001</v>
      </c>
    </row>
    <row r="55" spans="1:24">
      <c r="A55" s="6" t="s">
        <v>146</v>
      </c>
      <c r="B55" s="76" t="s">
        <v>119</v>
      </c>
      <c r="C55" s="5">
        <v>55.263578542797426</v>
      </c>
      <c r="D55" s="5">
        <v>70.711086500009998</v>
      </c>
      <c r="E55" s="5">
        <v>94.564909409432005</v>
      </c>
      <c r="F55" s="5">
        <v>127.72387161765658</v>
      </c>
      <c r="G55" s="5">
        <v>174.65689527701932</v>
      </c>
      <c r="H55" s="5">
        <v>213.79253955983711</v>
      </c>
      <c r="I55" s="5">
        <v>241.67964108959563</v>
      </c>
      <c r="J55" s="5">
        <v>273.69192958217303</v>
      </c>
      <c r="K55" s="5">
        <v>312.72647948968569</v>
      </c>
      <c r="L55" s="5">
        <v>353.51515997822634</v>
      </c>
      <c r="M55" s="5">
        <v>367.86879739723486</v>
      </c>
      <c r="N55" s="5">
        <v>376.28181405948487</v>
      </c>
      <c r="O55" s="5">
        <v>362.66832104933837</v>
      </c>
      <c r="P55" s="5">
        <v>350.03427551212314</v>
      </c>
      <c r="Q55" s="5">
        <v>349.57597002227783</v>
      </c>
      <c r="R55" s="5">
        <v>364.20661302929545</v>
      </c>
      <c r="S55" s="5">
        <v>379.04937256144694</v>
      </c>
      <c r="T55" s="5">
        <v>393.59599053756824</v>
      </c>
      <c r="U55" s="5">
        <v>414.97742827968477</v>
      </c>
      <c r="V55" s="5">
        <v>438.22152847345933</v>
      </c>
      <c r="W55" s="5">
        <v>446.20581277730025</v>
      </c>
      <c r="X55" s="5">
        <v>453.58778154734819</v>
      </c>
    </row>
    <row r="56" spans="1:24">
      <c r="A56" s="6" t="s">
        <v>146</v>
      </c>
      <c r="B56" s="76" t="s">
        <v>120</v>
      </c>
      <c r="C56" s="5">
        <v>3976.7299999999991</v>
      </c>
      <c r="D56" s="5">
        <v>3976.7299999999991</v>
      </c>
      <c r="E56" s="5">
        <v>4336.9299999999994</v>
      </c>
      <c r="F56" s="5">
        <v>4336.9299999999994</v>
      </c>
      <c r="G56" s="5">
        <v>4336.9299999999994</v>
      </c>
      <c r="H56" s="5">
        <v>4336.9299999999994</v>
      </c>
      <c r="I56" s="5">
        <v>4596.7299999999987</v>
      </c>
      <c r="J56" s="5">
        <v>4856.7299999999987</v>
      </c>
      <c r="K56" s="5">
        <v>5116.7299999999987</v>
      </c>
      <c r="L56" s="5">
        <v>5376.7299999999987</v>
      </c>
      <c r="M56" s="5">
        <v>5376.7299999999987</v>
      </c>
      <c r="N56" s="5">
        <v>5376.7299999999987</v>
      </c>
      <c r="O56" s="5">
        <v>5376.7299999999987</v>
      </c>
      <c r="P56" s="5">
        <v>5324.2299999999987</v>
      </c>
      <c r="Q56" s="5">
        <v>5324.2299999999987</v>
      </c>
      <c r="R56" s="5">
        <v>5324.2299999999987</v>
      </c>
      <c r="S56" s="5">
        <v>5324.2299999999987</v>
      </c>
      <c r="T56" s="5">
        <v>5257.03</v>
      </c>
      <c r="U56" s="5">
        <v>4837.03</v>
      </c>
      <c r="V56" s="5">
        <v>5095.03</v>
      </c>
      <c r="W56" s="5">
        <v>5225.5194496499998</v>
      </c>
      <c r="X56" s="5">
        <v>5225.5194496499998</v>
      </c>
    </row>
    <row r="57" spans="1:24">
      <c r="A57" s="6" t="s">
        <v>146</v>
      </c>
      <c r="B57" s="76" t="s">
        <v>121</v>
      </c>
      <c r="C57" s="5">
        <v>964.53700000000003</v>
      </c>
      <c r="D57" s="5">
        <v>964.53700000000003</v>
      </c>
      <c r="E57" s="5">
        <v>964.53700000000003</v>
      </c>
      <c r="F57" s="5">
        <v>964.53700000000003</v>
      </c>
      <c r="G57" s="5">
        <v>964.53700000000003</v>
      </c>
      <c r="H57" s="5">
        <v>1064.537</v>
      </c>
      <c r="I57" s="5">
        <v>1164.537</v>
      </c>
      <c r="J57" s="5">
        <v>1264.537</v>
      </c>
      <c r="K57" s="5">
        <v>1364.537</v>
      </c>
      <c r="L57" s="5">
        <v>1464.537</v>
      </c>
      <c r="M57" s="5">
        <v>1464.537</v>
      </c>
      <c r="N57" s="5">
        <v>1464.537</v>
      </c>
      <c r="O57" s="5">
        <v>1464.537</v>
      </c>
      <c r="P57" s="5">
        <v>1464.537</v>
      </c>
      <c r="Q57" s="5">
        <v>1464.537</v>
      </c>
      <c r="R57" s="5">
        <v>1647.3923048199999</v>
      </c>
      <c r="S57" s="5">
        <v>1647.3923048199999</v>
      </c>
      <c r="T57" s="5">
        <v>2047.3923048199999</v>
      </c>
      <c r="U57" s="5">
        <v>2047.3923048199999</v>
      </c>
      <c r="V57" s="5">
        <v>2047.3923048199999</v>
      </c>
      <c r="W57" s="5">
        <v>2047.3923048199999</v>
      </c>
      <c r="X57" s="5">
        <v>2047.3923048199999</v>
      </c>
    </row>
    <row r="58" spans="1:24">
      <c r="A58" s="6" t="s">
        <v>146</v>
      </c>
      <c r="B58" s="77" t="s">
        <v>122</v>
      </c>
      <c r="C58" s="5">
        <v>2772.9194063047307</v>
      </c>
      <c r="D58" s="5">
        <v>3198.3097735091101</v>
      </c>
      <c r="E58" s="5">
        <v>3613.833904647609</v>
      </c>
      <c r="F58" s="5">
        <v>3889.9725495130806</v>
      </c>
      <c r="G58" s="5">
        <v>4308.7980311645642</v>
      </c>
      <c r="H58" s="5">
        <v>4366.9871688387866</v>
      </c>
      <c r="I58" s="5">
        <v>4423.513002931878</v>
      </c>
      <c r="J58" s="5">
        <v>4480.0366199206783</v>
      </c>
      <c r="K58" s="5">
        <v>4576.5715508800877</v>
      </c>
      <c r="L58" s="5">
        <v>4642.3105460441593</v>
      </c>
      <c r="M58" s="5">
        <v>4699.6645119930372</v>
      </c>
      <c r="N58" s="5">
        <v>4770.3407840766631</v>
      </c>
      <c r="O58" s="5">
        <v>4962.9540394055311</v>
      </c>
      <c r="P58" s="5">
        <v>5177.1021943630503</v>
      </c>
      <c r="Q58" s="5">
        <v>5615.3042459917497</v>
      </c>
      <c r="R58" s="5">
        <v>6236.3508382782002</v>
      </c>
      <c r="S58" s="5">
        <v>6527.1721833054298</v>
      </c>
      <c r="T58" s="5">
        <v>6777.33941178651</v>
      </c>
      <c r="U58" s="5">
        <v>6965.6028402825905</v>
      </c>
      <c r="V58" s="5">
        <v>7143.8757367751205</v>
      </c>
      <c r="W58" s="5">
        <v>7503.1633424717702</v>
      </c>
      <c r="X58" s="5">
        <v>7861.5711829604397</v>
      </c>
    </row>
    <row r="59" spans="1:24">
      <c r="A59" s="97" t="s">
        <v>138</v>
      </c>
      <c r="B59" s="97"/>
      <c r="C59" s="17">
        <v>17307.292370602729</v>
      </c>
      <c r="D59" s="17">
        <v>17758.42858440242</v>
      </c>
      <c r="E59" s="17">
        <v>18565.248332674342</v>
      </c>
      <c r="F59" s="17">
        <v>18883.037244373438</v>
      </c>
      <c r="G59" s="17">
        <v>19358.125509735182</v>
      </c>
      <c r="H59" s="17">
        <v>19581.813244689125</v>
      </c>
      <c r="I59" s="17">
        <v>19722.467428745174</v>
      </c>
      <c r="J59" s="17">
        <v>20236.238558454148</v>
      </c>
      <c r="K59" s="17">
        <v>20473.916747581876</v>
      </c>
      <c r="L59" s="17">
        <v>21060.357759433686</v>
      </c>
      <c r="M59" s="17">
        <v>20491.60478324947</v>
      </c>
      <c r="N59" s="17">
        <v>20682.365352501947</v>
      </c>
      <c r="O59" s="17">
        <v>20933.620955535072</v>
      </c>
      <c r="P59" s="17">
        <v>20918.948756177575</v>
      </c>
      <c r="Q59" s="17">
        <v>21410.952757425624</v>
      </c>
      <c r="R59" s="17">
        <v>22329.046571467094</v>
      </c>
      <c r="S59" s="17">
        <v>22724.122293860677</v>
      </c>
      <c r="T59" s="17">
        <v>23399.106951379879</v>
      </c>
      <c r="U59" s="17">
        <v>23268.041305963074</v>
      </c>
      <c r="V59" s="17">
        <v>22874.680177929877</v>
      </c>
      <c r="W59" s="17">
        <v>23416.764265058369</v>
      </c>
      <c r="X59" s="17">
        <v>23826.317940425786</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17391.92237060273</v>
      </c>
      <c r="D61" s="17">
        <v>17855.806566585754</v>
      </c>
      <c r="E61" s="17">
        <v>18674.830762808026</v>
      </c>
      <c r="F61" s="17">
        <v>19004.915923397744</v>
      </c>
      <c r="G61" s="17">
        <v>19494.160070141381</v>
      </c>
      <c r="H61" s="17">
        <v>19729.134144837382</v>
      </c>
      <c r="I61" s="17">
        <v>19882.555743511006</v>
      </c>
      <c r="J61" s="17">
        <v>20408.854438047481</v>
      </c>
      <c r="K61" s="17">
        <v>20660.449386806224</v>
      </c>
      <c r="L61" s="17">
        <v>21259.413480660594</v>
      </c>
      <c r="M61" s="17">
        <v>20704.86414024136</v>
      </c>
      <c r="N61" s="17">
        <v>20909.868514254886</v>
      </c>
      <c r="O61" s="17">
        <v>21173.44958453943</v>
      </c>
      <c r="P61" s="17">
        <v>21171.785360305144</v>
      </c>
      <c r="Q61" s="17">
        <v>21677.392909492974</v>
      </c>
      <c r="R61" s="17">
        <v>22609.372482938292</v>
      </c>
      <c r="S61" s="17">
        <v>23021.112550913258</v>
      </c>
      <c r="T61" s="17">
        <v>23711.351525939313</v>
      </c>
      <c r="U61" s="17">
        <v>23594.195828547683</v>
      </c>
      <c r="V61" s="17">
        <v>23219.35282170873</v>
      </c>
      <c r="W61" s="17">
        <v>23778.56461451096</v>
      </c>
      <c r="X61" s="17">
        <v>24205.309201944623</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282.25535135538399</v>
      </c>
      <c r="D69" s="5">
        <v>282.11946042</v>
      </c>
      <c r="E69" s="5">
        <v>276.23670313399998</v>
      </c>
      <c r="F69" s="5">
        <v>270.40453465680002</v>
      </c>
      <c r="G69" s="5">
        <v>264.30332922410003</v>
      </c>
      <c r="H69" s="5">
        <v>271.97201425420002</v>
      </c>
      <c r="I69" s="5">
        <v>290.39221949040001</v>
      </c>
      <c r="J69" s="5">
        <v>316.25118324760001</v>
      </c>
      <c r="K69" s="5">
        <v>355.63458121170004</v>
      </c>
      <c r="L69" s="5">
        <v>392.5397387205</v>
      </c>
      <c r="M69" s="5">
        <v>389.18933715130004</v>
      </c>
      <c r="N69" s="5">
        <v>415.50067916930004</v>
      </c>
      <c r="O69" s="5">
        <v>430.93418626109997</v>
      </c>
      <c r="P69" s="5">
        <v>449.05559175809998</v>
      </c>
      <c r="Q69" s="5">
        <v>445.9210178628</v>
      </c>
      <c r="R69" s="5">
        <v>588.00779785669999</v>
      </c>
      <c r="S69" s="5">
        <v>746.57261141629999</v>
      </c>
      <c r="T69" s="5">
        <v>1534.8711045226</v>
      </c>
      <c r="U69" s="5">
        <v>1554.4233688945999</v>
      </c>
      <c r="V69" s="5">
        <v>1576.4086573151999</v>
      </c>
      <c r="W69" s="5">
        <v>1585.7829203821</v>
      </c>
      <c r="X69" s="5">
        <v>2076.1741141791999</v>
      </c>
    </row>
    <row r="70" spans="1:24">
      <c r="A70" s="6" t="s">
        <v>147</v>
      </c>
      <c r="B70" s="76" t="s">
        <v>119</v>
      </c>
      <c r="C70" s="5">
        <v>100.883027033076</v>
      </c>
      <c r="D70" s="5">
        <v>100.67919063000839</v>
      </c>
      <c r="E70" s="5">
        <v>106.48354357293749</v>
      </c>
      <c r="F70" s="5">
        <v>112.55052283024085</v>
      </c>
      <c r="G70" s="5">
        <v>119.26231391093174</v>
      </c>
      <c r="H70" s="5">
        <v>123.57329451814279</v>
      </c>
      <c r="I70" s="5">
        <v>125.6536991508125</v>
      </c>
      <c r="J70" s="5">
        <v>131.80762519980559</v>
      </c>
      <c r="K70" s="5">
        <v>145.46025367779242</v>
      </c>
      <c r="L70" s="5">
        <v>148.63410703339221</v>
      </c>
      <c r="M70" s="5">
        <v>141.24530649880532</v>
      </c>
      <c r="N70" s="5">
        <v>134.78862741822098</v>
      </c>
      <c r="O70" s="5">
        <v>124.61729933475132</v>
      </c>
      <c r="P70" s="5">
        <v>118.94867569809026</v>
      </c>
      <c r="Q70" s="5">
        <v>117.40921715424031</v>
      </c>
      <c r="R70" s="5">
        <v>120.71798373862595</v>
      </c>
      <c r="S70" s="5">
        <v>124.23664451310054</v>
      </c>
      <c r="T70" s="5">
        <v>126.79315735555889</v>
      </c>
      <c r="U70" s="5">
        <v>131.60440028652806</v>
      </c>
      <c r="V70" s="5">
        <v>137.04985041392541</v>
      </c>
      <c r="W70" s="5">
        <v>138.03969407716079</v>
      </c>
      <c r="X70" s="5">
        <v>138.90608269862548</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2212.63145239</v>
      </c>
      <c r="N71" s="5">
        <v>2212.63145239</v>
      </c>
      <c r="O71" s="5">
        <v>2212.63145239</v>
      </c>
      <c r="P71" s="5">
        <v>1986.4314523899998</v>
      </c>
      <c r="Q71" s="5">
        <v>1986.4314523899998</v>
      </c>
      <c r="R71" s="5">
        <v>2397.9569145700002</v>
      </c>
      <c r="S71" s="5">
        <v>2359.7971103100003</v>
      </c>
      <c r="T71" s="5">
        <v>3421.4603883500004</v>
      </c>
      <c r="U71" s="5">
        <v>3262.4603883500004</v>
      </c>
      <c r="V71" s="5">
        <v>2970.3264876400003</v>
      </c>
      <c r="W71" s="5">
        <v>2931.3264876400003</v>
      </c>
      <c r="X71" s="5">
        <v>2931.3264876400003</v>
      </c>
    </row>
    <row r="72" spans="1:24">
      <c r="A72" s="6" t="s">
        <v>147</v>
      </c>
      <c r="B72" s="76" t="s">
        <v>121</v>
      </c>
      <c r="C72" s="5">
        <v>378</v>
      </c>
      <c r="D72" s="5">
        <v>378</v>
      </c>
      <c r="E72" s="5">
        <v>378</v>
      </c>
      <c r="F72" s="5">
        <v>378</v>
      </c>
      <c r="G72" s="5">
        <v>378</v>
      </c>
      <c r="H72" s="5">
        <v>498.19914190999998</v>
      </c>
      <c r="I72" s="5">
        <v>724.20923611000001</v>
      </c>
      <c r="J72" s="5">
        <v>1223.32854761</v>
      </c>
      <c r="K72" s="5">
        <v>1223.32854761</v>
      </c>
      <c r="L72" s="5">
        <v>1223.32854761</v>
      </c>
      <c r="M72" s="5">
        <v>1446.22889689</v>
      </c>
      <c r="N72" s="5">
        <v>1446.22889689</v>
      </c>
      <c r="O72" s="5">
        <v>2046.9816999999998</v>
      </c>
      <c r="P72" s="5">
        <v>2223.32854761</v>
      </c>
      <c r="Q72" s="5">
        <v>2223.32854761</v>
      </c>
      <c r="R72" s="5">
        <v>2223.32854761</v>
      </c>
      <c r="S72" s="5">
        <v>2223.32854761</v>
      </c>
      <c r="T72" s="5">
        <v>2223.32854761</v>
      </c>
      <c r="U72" s="5">
        <v>2223.32854761</v>
      </c>
      <c r="V72" s="5">
        <v>2223.32854761</v>
      </c>
      <c r="W72" s="5">
        <v>2223.32854761</v>
      </c>
      <c r="X72" s="5">
        <v>2223.32854761</v>
      </c>
    </row>
    <row r="73" spans="1:24">
      <c r="A73" s="6" t="s">
        <v>147</v>
      </c>
      <c r="B73" s="77" t="s">
        <v>122</v>
      </c>
      <c r="C73" s="5">
        <v>1529.1054331577709</v>
      </c>
      <c r="D73" s="5">
        <v>1635.3020378855229</v>
      </c>
      <c r="E73" s="5">
        <v>1716.4368743513471</v>
      </c>
      <c r="F73" s="5">
        <v>1762.289433467394</v>
      </c>
      <c r="G73" s="5">
        <v>1835.1177154599773</v>
      </c>
      <c r="H73" s="5">
        <v>1842.250668863358</v>
      </c>
      <c r="I73" s="5">
        <v>1847.7640588940289</v>
      </c>
      <c r="J73" s="5">
        <v>1853.353210111211</v>
      </c>
      <c r="K73" s="5">
        <v>1862.834252950177</v>
      </c>
      <c r="L73" s="5">
        <v>1869.4034624835019</v>
      </c>
      <c r="M73" s="5">
        <v>1875.2118703630201</v>
      </c>
      <c r="N73" s="5">
        <v>1883.6723444303648</v>
      </c>
      <c r="O73" s="5">
        <v>1902.0360387930552</v>
      </c>
      <c r="P73" s="5">
        <v>1925.9892002027977</v>
      </c>
      <c r="Q73" s="5">
        <v>1961.815343176025</v>
      </c>
      <c r="R73" s="5">
        <v>2067.2723989877668</v>
      </c>
      <c r="S73" s="5">
        <v>2110.3550854748701</v>
      </c>
      <c r="T73" s="5">
        <v>2155.5271736897748</v>
      </c>
      <c r="U73" s="5">
        <v>2189.3385927011282</v>
      </c>
      <c r="V73" s="5">
        <v>2221.1222104101721</v>
      </c>
      <c r="W73" s="5">
        <v>2295.8634460000044</v>
      </c>
      <c r="X73" s="5">
        <v>2380.8998006339971</v>
      </c>
    </row>
    <row r="74" spans="1:24">
      <c r="A74" s="97" t="s">
        <v>138</v>
      </c>
      <c r="B74" s="97"/>
      <c r="C74" s="17">
        <v>7443.09381149623</v>
      </c>
      <c r="D74" s="17">
        <v>7548.9506888855312</v>
      </c>
      <c r="E74" s="17">
        <v>7390.0071210082842</v>
      </c>
      <c r="F74" s="17">
        <v>7256.0944909044347</v>
      </c>
      <c r="G74" s="17">
        <v>7329.5333585450089</v>
      </c>
      <c r="H74" s="17">
        <v>7468.8451194957015</v>
      </c>
      <c r="I74" s="17">
        <v>7720.8692135952406</v>
      </c>
      <c r="J74" s="17">
        <v>8257.5905661186171</v>
      </c>
      <c r="K74" s="17">
        <v>8320.1076353996687</v>
      </c>
      <c r="L74" s="17">
        <v>8276.0058557973935</v>
      </c>
      <c r="M74" s="17">
        <v>8275.1468632431261</v>
      </c>
      <c r="N74" s="17">
        <v>8303.462000247886</v>
      </c>
      <c r="O74" s="17">
        <v>8693.5006767689083</v>
      </c>
      <c r="P74" s="17">
        <v>8680.0534676489879</v>
      </c>
      <c r="Q74" s="17">
        <v>8711.2055781830659</v>
      </c>
      <c r="R74" s="17">
        <v>8493.5836427530921</v>
      </c>
      <c r="S74" s="17">
        <v>8660.5899993142702</v>
      </c>
      <c r="T74" s="17">
        <v>10029.280371527933</v>
      </c>
      <c r="U74" s="17">
        <v>9928.4552978422562</v>
      </c>
      <c r="V74" s="17">
        <v>9695.5357533892984</v>
      </c>
      <c r="W74" s="17">
        <v>9741.6410957092648</v>
      </c>
      <c r="X74" s="17">
        <v>10317.935032761823</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7476.0838114962298</v>
      </c>
      <c r="D76" s="17">
        <v>7585.9866106180953</v>
      </c>
      <c r="E76" s="17">
        <v>7431.3773631704571</v>
      </c>
      <c r="F76" s="17">
        <v>7301.6187188715267</v>
      </c>
      <c r="G76" s="17">
        <v>7379.2593639459401</v>
      </c>
      <c r="H76" s="17">
        <v>7522.6701631669448</v>
      </c>
      <c r="I76" s="17">
        <v>7778.9949617305738</v>
      </c>
      <c r="J76" s="17">
        <v>8319.4054012922115</v>
      </c>
      <c r="K76" s="17">
        <v>8386.2841525143867</v>
      </c>
      <c r="L76" s="17">
        <v>8346.8185227008435</v>
      </c>
      <c r="M76" s="17">
        <v>8350.4712765845288</v>
      </c>
      <c r="N76" s="17">
        <v>8383.6695413561811</v>
      </c>
      <c r="O76" s="17">
        <v>8778.0956964964953</v>
      </c>
      <c r="P76" s="17">
        <v>8768.1046325400184</v>
      </c>
      <c r="Q76" s="17">
        <v>8804.0659621152445</v>
      </c>
      <c r="R76" s="17">
        <v>8590.6957765886054</v>
      </c>
      <c r="S76" s="17">
        <v>8762.9887541837943</v>
      </c>
      <c r="T76" s="17">
        <v>10137.014674613512</v>
      </c>
      <c r="U76" s="17">
        <v>10040.513988335744</v>
      </c>
      <c r="V76" s="17">
        <v>9812.1769325127243</v>
      </c>
      <c r="W76" s="17">
        <v>9862.9634573081075</v>
      </c>
      <c r="X76" s="17">
        <v>10445.187518080647</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2653.0999999800001</v>
      </c>
      <c r="L83" s="5">
        <v>2653.0999999800001</v>
      </c>
      <c r="M83" s="5">
        <v>2653.0999999800001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4.4185424296135603</v>
      </c>
      <c r="D84" s="5">
        <v>5.5068533515000002</v>
      </c>
      <c r="E84" s="5">
        <v>6.098530502</v>
      </c>
      <c r="F84" s="5">
        <v>6.7954984241999998</v>
      </c>
      <c r="G84" s="5">
        <v>7.7184230173000001</v>
      </c>
      <c r="H84" s="5">
        <v>10.1974492455</v>
      </c>
      <c r="I84" s="5">
        <v>14.7791916096</v>
      </c>
      <c r="J84" s="5">
        <v>20.962405186200002</v>
      </c>
      <c r="K84" s="5">
        <v>29.3960100161</v>
      </c>
      <c r="L84" s="5">
        <v>39.646082407100003</v>
      </c>
      <c r="M84" s="5">
        <v>47.488432018200001</v>
      </c>
      <c r="N84" s="5">
        <v>141.6208294027</v>
      </c>
      <c r="O84" s="5">
        <v>145.65839231269999</v>
      </c>
      <c r="P84" s="5">
        <v>150.35535234349999</v>
      </c>
      <c r="Q84" s="5">
        <v>155.6551169064</v>
      </c>
      <c r="R84" s="5">
        <v>162.6781780657</v>
      </c>
      <c r="S84" s="5">
        <v>168.66784947209999</v>
      </c>
      <c r="T84" s="5">
        <v>173.27088128560001</v>
      </c>
      <c r="U84" s="5">
        <v>177.8078759391</v>
      </c>
      <c r="V84" s="5">
        <v>182.49955258419999</v>
      </c>
      <c r="W84" s="5">
        <v>184.2376205992</v>
      </c>
      <c r="X84" s="5">
        <v>185.89333058789998</v>
      </c>
    </row>
    <row r="85" spans="1:24">
      <c r="A85" s="6" t="s">
        <v>148</v>
      </c>
      <c r="B85" s="76" t="s">
        <v>119</v>
      </c>
      <c r="C85" s="5">
        <v>6.6278136444203399</v>
      </c>
      <c r="D85" s="5">
        <v>8.2602800273734189</v>
      </c>
      <c r="E85" s="5">
        <v>10.604639133172181</v>
      </c>
      <c r="F85" s="5">
        <v>13.804590279077043</v>
      </c>
      <c r="G85" s="5">
        <v>18.670483378707591</v>
      </c>
      <c r="H85" s="5">
        <v>22.118445616710389</v>
      </c>
      <c r="I85" s="5">
        <v>24.631986016107</v>
      </c>
      <c r="J85" s="5">
        <v>27.288617845805778</v>
      </c>
      <c r="K85" s="5">
        <v>30.404691628589251</v>
      </c>
      <c r="L85" s="5">
        <v>33.191217349025571</v>
      </c>
      <c r="M85" s="5">
        <v>32.849502472258898</v>
      </c>
      <c r="N85" s="5">
        <v>31.740375177726776</v>
      </c>
      <c r="O85" s="5">
        <v>29.549530553422052</v>
      </c>
      <c r="P85" s="5">
        <v>28.385548713815773</v>
      </c>
      <c r="Q85" s="5">
        <v>28.05179410580962</v>
      </c>
      <c r="R85" s="5">
        <v>28.855732959111549</v>
      </c>
      <c r="S85" s="5">
        <v>29.632968336407615</v>
      </c>
      <c r="T85" s="5">
        <v>30.258387523155221</v>
      </c>
      <c r="U85" s="5">
        <v>31.361829496466214</v>
      </c>
      <c r="V85" s="5">
        <v>32.472665447597223</v>
      </c>
      <c r="W85" s="5">
        <v>32.544946213625124</v>
      </c>
      <c r="X85" s="5">
        <v>32.575551556617455</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1052.95</v>
      </c>
      <c r="K86" s="5">
        <v>1052.95</v>
      </c>
      <c r="L86" s="5">
        <v>1052.95</v>
      </c>
      <c r="M86" s="5">
        <v>1592.95</v>
      </c>
      <c r="N86" s="5">
        <v>1783.30704124</v>
      </c>
      <c r="O86" s="5">
        <v>2132.9499999999998</v>
      </c>
      <c r="P86" s="5">
        <v>2132.9499999999998</v>
      </c>
      <c r="Q86" s="5">
        <v>2132.9499999999998</v>
      </c>
      <c r="R86" s="5">
        <v>2453.8312963399999</v>
      </c>
      <c r="S86" s="5">
        <v>2453.8312963399999</v>
      </c>
      <c r="T86" s="5">
        <v>3094.1255393199999</v>
      </c>
      <c r="U86" s="5">
        <v>3094.1255393199999</v>
      </c>
      <c r="V86" s="5">
        <v>3094.1255393199999</v>
      </c>
      <c r="W86" s="5">
        <v>3094.1255393199999</v>
      </c>
      <c r="X86" s="5">
        <v>3094.1255393199999</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201.38211659131878</v>
      </c>
      <c r="D88" s="5">
        <v>221.35718796437141</v>
      </c>
      <c r="E88" s="5">
        <v>241.0260854259285</v>
      </c>
      <c r="F88" s="5">
        <v>253.45402542371829</v>
      </c>
      <c r="G88" s="5">
        <v>276.38105146805844</v>
      </c>
      <c r="H88" s="5">
        <v>276.35322946214467</v>
      </c>
      <c r="I88" s="5">
        <v>276.05743369628493</v>
      </c>
      <c r="J88" s="5">
        <v>275.73975675759232</v>
      </c>
      <c r="K88" s="5">
        <v>278.00841884060634</v>
      </c>
      <c r="L88" s="5">
        <v>278.22351564784731</v>
      </c>
      <c r="M88" s="5">
        <v>277.88335353599672</v>
      </c>
      <c r="N88" s="5">
        <v>278.27016123002875</v>
      </c>
      <c r="O88" s="5">
        <v>283.07972465786713</v>
      </c>
      <c r="P88" s="5">
        <v>290.79851771145229</v>
      </c>
      <c r="Q88" s="5">
        <v>309.9829917187725</v>
      </c>
      <c r="R88" s="5">
        <v>342.70783127973908</v>
      </c>
      <c r="S88" s="5">
        <v>352.8195003715868</v>
      </c>
      <c r="T88" s="5">
        <v>363.30521399665014</v>
      </c>
      <c r="U88" s="5">
        <v>369.68299793985221</v>
      </c>
      <c r="V88" s="5">
        <v>375.04795718879143</v>
      </c>
      <c r="W88" s="5">
        <v>390.76286549554067</v>
      </c>
      <c r="X88" s="5">
        <v>406.15067507591135</v>
      </c>
    </row>
    <row r="89" spans="1:24">
      <c r="A89" s="97" t="s">
        <v>138</v>
      </c>
      <c r="B89" s="97"/>
      <c r="C89" s="17">
        <v>3226.4784726453527</v>
      </c>
      <c r="D89" s="17">
        <v>3249.1743213232448</v>
      </c>
      <c r="E89" s="17">
        <v>3271.7792550411004</v>
      </c>
      <c r="F89" s="17">
        <v>3288.1041141069954</v>
      </c>
      <c r="G89" s="17">
        <v>3316.8199578440667</v>
      </c>
      <c r="H89" s="17">
        <v>3322.7191243043553</v>
      </c>
      <c r="I89" s="17">
        <v>3329.5186113019922</v>
      </c>
      <c r="J89" s="17">
        <v>3818.0407797695984</v>
      </c>
      <c r="K89" s="17">
        <v>4221.8591204652957</v>
      </c>
      <c r="L89" s="17">
        <v>4235.1108153839732</v>
      </c>
      <c r="M89" s="17">
        <v>4782.2712880064555</v>
      </c>
      <c r="N89" s="17">
        <v>5066.0384070304563</v>
      </c>
      <c r="O89" s="17">
        <v>5422.3376475039886</v>
      </c>
      <c r="P89" s="17">
        <v>5433.5894187487675</v>
      </c>
      <c r="Q89" s="17">
        <v>5457.7399027109823</v>
      </c>
      <c r="R89" s="17">
        <v>5819.1730386245517</v>
      </c>
      <c r="S89" s="17">
        <v>5836.0516145000938</v>
      </c>
      <c r="T89" s="17">
        <v>6492.0600221054056</v>
      </c>
      <c r="U89" s="17">
        <v>6504.0782426754186</v>
      </c>
      <c r="V89" s="17">
        <v>6515.245714520589</v>
      </c>
      <c r="W89" s="17">
        <v>6412.7709716083664</v>
      </c>
      <c r="X89" s="17">
        <v>6429.8450965204293</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3255.9884726453529</v>
      </c>
      <c r="D91" s="17">
        <v>3278.708329039006</v>
      </c>
      <c r="E91" s="17">
        <v>3301.572782349524</v>
      </c>
      <c r="F91" s="17">
        <v>3318.0751383819629</v>
      </c>
      <c r="G91" s="17">
        <v>3346.9022379647963</v>
      </c>
      <c r="H91" s="17">
        <v>3352.8905588159942</v>
      </c>
      <c r="I91" s="17">
        <v>3359.8834468922623</v>
      </c>
      <c r="J91" s="17">
        <v>3847.8662105604635</v>
      </c>
      <c r="K91" s="17">
        <v>4252.3695124699016</v>
      </c>
      <c r="L91" s="17">
        <v>4266.2394457942009</v>
      </c>
      <c r="M91" s="17">
        <v>4813.5415262434653</v>
      </c>
      <c r="N91" s="17">
        <v>5097.4627514882941</v>
      </c>
      <c r="O91" s="17">
        <v>5453.8575186246435</v>
      </c>
      <c r="P91" s="17">
        <v>5465.2639337537166</v>
      </c>
      <c r="Q91" s="17">
        <v>5489.5745163275906</v>
      </c>
      <c r="R91" s="17">
        <v>5850.9266882412603</v>
      </c>
      <c r="S91" s="17">
        <v>5867.9901559450345</v>
      </c>
      <c r="T91" s="17">
        <v>6524.2368176668515</v>
      </c>
      <c r="U91" s="17">
        <v>6536.451218097096</v>
      </c>
      <c r="V91" s="17">
        <v>6547.851967373289</v>
      </c>
      <c r="W91" s="17">
        <v>6445.5093992903949</v>
      </c>
      <c r="X91" s="17">
        <v>6462.8779250128382</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7600</v>
      </c>
      <c r="H4" s="5">
        <v>6220</v>
      </c>
      <c r="I4" s="5">
        <v>6220</v>
      </c>
      <c r="J4" s="5">
        <v>6220</v>
      </c>
      <c r="K4" s="5">
        <v>6220</v>
      </c>
      <c r="L4" s="5">
        <v>4840</v>
      </c>
      <c r="M4" s="5">
        <v>3495</v>
      </c>
      <c r="N4" s="5">
        <v>2055</v>
      </c>
      <c r="O4" s="5">
        <v>2055</v>
      </c>
      <c r="P4" s="5">
        <v>2055</v>
      </c>
      <c r="Q4" s="5">
        <v>0</v>
      </c>
      <c r="R4" s="5">
        <v>0</v>
      </c>
      <c r="S4" s="5">
        <v>0</v>
      </c>
      <c r="T4" s="5">
        <v>0</v>
      </c>
      <c r="U4" s="5">
        <v>0</v>
      </c>
      <c r="V4" s="5">
        <v>0</v>
      </c>
      <c r="W4" s="5">
        <v>0</v>
      </c>
    </row>
    <row r="5" spans="1:23">
      <c r="A5" s="6" t="s">
        <v>145</v>
      </c>
      <c r="B5" s="6" t="s">
        <v>113</v>
      </c>
      <c r="C5" s="5">
        <v>8126</v>
      </c>
      <c r="D5" s="5">
        <v>8126</v>
      </c>
      <c r="E5" s="5">
        <v>6726</v>
      </c>
      <c r="F5" s="5">
        <v>6446</v>
      </c>
      <c r="G5" s="5">
        <v>6446</v>
      </c>
      <c r="H5" s="5">
        <v>6446</v>
      </c>
      <c r="I5" s="5">
        <v>6446</v>
      </c>
      <c r="J5" s="5">
        <v>5746</v>
      </c>
      <c r="K5" s="5">
        <v>5746</v>
      </c>
      <c r="L5" s="5">
        <v>5746</v>
      </c>
      <c r="M5" s="5">
        <v>5746</v>
      </c>
      <c r="N5" s="5">
        <v>5746</v>
      </c>
      <c r="O5" s="5">
        <v>5746</v>
      </c>
      <c r="P5" s="5">
        <v>5746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4260</v>
      </c>
      <c r="I6" s="5">
        <v>2610</v>
      </c>
      <c r="J6" s="5">
        <v>2610</v>
      </c>
      <c r="K6" s="5">
        <v>2260</v>
      </c>
      <c r="L6" s="5">
        <v>1910</v>
      </c>
      <c r="M6" s="5">
        <v>1160</v>
      </c>
      <c r="N6" s="5">
        <v>1160</v>
      </c>
      <c r="O6" s="5">
        <v>1160</v>
      </c>
      <c r="P6" s="5">
        <v>1160</v>
      </c>
      <c r="Q6" s="5">
        <v>1160</v>
      </c>
      <c r="R6" s="5">
        <v>580</v>
      </c>
      <c r="S6" s="5">
        <v>580</v>
      </c>
      <c r="T6" s="5">
        <v>580</v>
      </c>
      <c r="U6" s="5">
        <v>580</v>
      </c>
      <c r="V6" s="5">
        <v>580</v>
      </c>
      <c r="W6" s="5">
        <v>580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19806</v>
      </c>
      <c r="F9" s="17">
        <v>19526</v>
      </c>
      <c r="G9" s="17">
        <v>18866</v>
      </c>
      <c r="H9" s="17">
        <v>16926</v>
      </c>
      <c r="I9" s="17">
        <v>15276</v>
      </c>
      <c r="J9" s="17">
        <v>14576</v>
      </c>
      <c r="K9" s="17">
        <v>14226</v>
      </c>
      <c r="L9" s="17">
        <v>12496</v>
      </c>
      <c r="M9" s="17">
        <v>10401</v>
      </c>
      <c r="N9" s="17">
        <v>8961</v>
      </c>
      <c r="O9" s="17">
        <v>8961</v>
      </c>
      <c r="P9" s="17">
        <v>8961</v>
      </c>
      <c r="Q9" s="17">
        <v>6906</v>
      </c>
      <c r="R9" s="17">
        <v>5626</v>
      </c>
      <c r="S9" s="17">
        <v>4476</v>
      </c>
      <c r="T9" s="17">
        <v>4476</v>
      </c>
      <c r="U9" s="17">
        <v>4476</v>
      </c>
      <c r="V9" s="17">
        <v>4476</v>
      </c>
      <c r="W9" s="17">
        <v>4476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2610</v>
      </c>
      <c r="H13" s="5">
        <v>3990</v>
      </c>
      <c r="I13" s="5">
        <v>3990</v>
      </c>
      <c r="J13" s="5">
        <v>3990</v>
      </c>
      <c r="K13" s="5">
        <v>3990</v>
      </c>
      <c r="L13" s="5">
        <v>5370</v>
      </c>
      <c r="M13" s="5">
        <v>6715</v>
      </c>
      <c r="N13" s="5">
        <v>8155</v>
      </c>
      <c r="O13" s="5">
        <v>8155</v>
      </c>
      <c r="P13" s="5">
        <v>8155</v>
      </c>
      <c r="Q13" s="5">
        <v>10210</v>
      </c>
      <c r="R13" s="5">
        <v>10210</v>
      </c>
      <c r="S13" s="5">
        <v>10210</v>
      </c>
      <c r="T13" s="5">
        <v>10210</v>
      </c>
      <c r="U13" s="5">
        <v>10210</v>
      </c>
      <c r="V13" s="5">
        <v>10210</v>
      </c>
      <c r="W13" s="5">
        <v>10210</v>
      </c>
    </row>
    <row r="14" spans="1:23">
      <c r="A14" s="6" t="s">
        <v>145</v>
      </c>
      <c r="B14" s="6" t="s">
        <v>113</v>
      </c>
      <c r="C14" s="5">
        <v>0</v>
      </c>
      <c r="D14" s="5">
        <v>0</v>
      </c>
      <c r="E14" s="5">
        <v>1400</v>
      </c>
      <c r="F14" s="5">
        <v>1680</v>
      </c>
      <c r="G14" s="5">
        <v>1680</v>
      </c>
      <c r="H14" s="5">
        <v>1680</v>
      </c>
      <c r="I14" s="5">
        <v>1680</v>
      </c>
      <c r="J14" s="5">
        <v>2380</v>
      </c>
      <c r="K14" s="5">
        <v>2380</v>
      </c>
      <c r="L14" s="5">
        <v>2380</v>
      </c>
      <c r="M14" s="5">
        <v>2380</v>
      </c>
      <c r="N14" s="5">
        <v>2380</v>
      </c>
      <c r="O14" s="5">
        <v>2380</v>
      </c>
      <c r="P14" s="5">
        <v>2380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560</v>
      </c>
      <c r="I15" s="5">
        <v>2210</v>
      </c>
      <c r="J15" s="5">
        <v>2210</v>
      </c>
      <c r="K15" s="5">
        <v>2560</v>
      </c>
      <c r="L15" s="5">
        <v>2910</v>
      </c>
      <c r="M15" s="5">
        <v>3660</v>
      </c>
      <c r="N15" s="5">
        <v>3660</v>
      </c>
      <c r="O15" s="5">
        <v>3660</v>
      </c>
      <c r="P15" s="5">
        <v>3660</v>
      </c>
      <c r="Q15" s="5">
        <v>3660</v>
      </c>
      <c r="R15" s="5">
        <v>4240</v>
      </c>
      <c r="S15" s="5">
        <v>4240</v>
      </c>
      <c r="T15" s="5">
        <v>4240</v>
      </c>
      <c r="U15" s="5">
        <v>4240</v>
      </c>
      <c r="V15" s="5">
        <v>4240</v>
      </c>
      <c r="W15" s="5">
        <v>4240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3350</v>
      </c>
      <c r="F18" s="17">
        <v>3630</v>
      </c>
      <c r="G18" s="17">
        <v>4290</v>
      </c>
      <c r="H18" s="17">
        <v>6230</v>
      </c>
      <c r="I18" s="17">
        <v>7880</v>
      </c>
      <c r="J18" s="17">
        <v>8580</v>
      </c>
      <c r="K18" s="17">
        <v>8930</v>
      </c>
      <c r="L18" s="17">
        <v>10660</v>
      </c>
      <c r="M18" s="17">
        <v>12755</v>
      </c>
      <c r="N18" s="17">
        <v>14195</v>
      </c>
      <c r="O18" s="17">
        <v>14195</v>
      </c>
      <c r="P18" s="17">
        <v>14195</v>
      </c>
      <c r="Q18" s="17">
        <v>16250</v>
      </c>
      <c r="R18" s="17">
        <v>17530</v>
      </c>
      <c r="S18" s="17">
        <v>18680</v>
      </c>
      <c r="T18" s="17">
        <v>18680</v>
      </c>
      <c r="U18" s="17">
        <v>18680</v>
      </c>
      <c r="V18" s="17">
        <v>18680</v>
      </c>
      <c r="W18" s="17">
        <v>18680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6220</v>
      </c>
      <c r="H4" s="5">
        <v>5500</v>
      </c>
      <c r="I4" s="5">
        <v>5500</v>
      </c>
      <c r="J4" s="5">
        <v>5500</v>
      </c>
      <c r="K4" s="5">
        <v>5500</v>
      </c>
      <c r="L4" s="5">
        <v>4780</v>
      </c>
      <c r="M4" s="5">
        <v>3400</v>
      </c>
      <c r="N4" s="5">
        <v>3400</v>
      </c>
      <c r="O4" s="5">
        <v>3400</v>
      </c>
      <c r="P4" s="5">
        <v>3400</v>
      </c>
      <c r="Q4" s="5">
        <v>660</v>
      </c>
      <c r="R4" s="5">
        <v>660</v>
      </c>
      <c r="S4" s="5">
        <v>660</v>
      </c>
      <c r="T4" s="5">
        <v>660</v>
      </c>
      <c r="U4" s="5">
        <v>660</v>
      </c>
      <c r="V4" s="5">
        <v>660</v>
      </c>
      <c r="W4" s="5">
        <v>660</v>
      </c>
    </row>
    <row r="5" spans="1:23">
      <c r="A5" s="6" t="s">
        <v>145</v>
      </c>
      <c r="B5" s="6" t="s">
        <v>113</v>
      </c>
      <c r="C5" s="5">
        <v>8126</v>
      </c>
      <c r="D5" s="5">
        <v>8126</v>
      </c>
      <c r="E5" s="5">
        <v>8126</v>
      </c>
      <c r="F5" s="5">
        <v>8126</v>
      </c>
      <c r="G5" s="5">
        <v>8126</v>
      </c>
      <c r="H5" s="5">
        <v>8126</v>
      </c>
      <c r="I5" s="5">
        <v>8126</v>
      </c>
      <c r="J5" s="5">
        <v>7426</v>
      </c>
      <c r="K5" s="5">
        <v>7426</v>
      </c>
      <c r="L5" s="5">
        <v>7426</v>
      </c>
      <c r="M5" s="5">
        <v>7426</v>
      </c>
      <c r="N5" s="5">
        <v>5966</v>
      </c>
      <c r="O5" s="5">
        <v>5966</v>
      </c>
      <c r="P5" s="5">
        <v>5686</v>
      </c>
      <c r="Q5" s="5">
        <v>4286</v>
      </c>
      <c r="R5" s="5">
        <v>3586</v>
      </c>
      <c r="S5" s="5">
        <v>2436</v>
      </c>
      <c r="T5" s="5">
        <v>2436</v>
      </c>
      <c r="U5" s="5">
        <v>2436</v>
      </c>
      <c r="V5" s="5">
        <v>2436</v>
      </c>
      <c r="W5" s="5">
        <v>2436</v>
      </c>
    </row>
    <row r="6" spans="1:23">
      <c r="A6" s="6" t="s">
        <v>146</v>
      </c>
      <c r="B6" s="6" t="s">
        <v>114</v>
      </c>
      <c r="C6" s="5">
        <v>4820</v>
      </c>
      <c r="D6" s="5">
        <v>4820</v>
      </c>
      <c r="E6" s="5">
        <v>4820</v>
      </c>
      <c r="F6" s="5">
        <v>4820</v>
      </c>
      <c r="G6" s="5">
        <v>4820</v>
      </c>
      <c r="H6" s="5">
        <v>4470.0000000099999</v>
      </c>
      <c r="I6" s="5">
        <v>4470.0000000099999</v>
      </c>
      <c r="J6" s="5">
        <v>4120</v>
      </c>
      <c r="K6" s="5">
        <v>4120</v>
      </c>
      <c r="L6" s="5">
        <v>3370</v>
      </c>
      <c r="M6" s="5">
        <v>3370</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19166</v>
      </c>
      <c r="H9" s="17">
        <v>18096.000000010001</v>
      </c>
      <c r="I9" s="17">
        <v>18096.000000010001</v>
      </c>
      <c r="J9" s="17">
        <v>17046</v>
      </c>
      <c r="K9" s="17">
        <v>17046</v>
      </c>
      <c r="L9" s="17">
        <v>15576</v>
      </c>
      <c r="M9" s="17">
        <v>14196</v>
      </c>
      <c r="N9" s="17">
        <v>12736</v>
      </c>
      <c r="O9" s="17">
        <v>12736</v>
      </c>
      <c r="P9" s="17">
        <v>12456</v>
      </c>
      <c r="Q9" s="17">
        <v>8316</v>
      </c>
      <c r="R9" s="17">
        <v>7616</v>
      </c>
      <c r="S9" s="17">
        <v>6466</v>
      </c>
      <c r="T9" s="17">
        <v>6466</v>
      </c>
      <c r="U9" s="17">
        <v>6466</v>
      </c>
      <c r="V9" s="17">
        <v>6466</v>
      </c>
      <c r="W9" s="17">
        <v>6466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3990</v>
      </c>
      <c r="H13" s="5">
        <v>4710</v>
      </c>
      <c r="I13" s="5">
        <v>4710</v>
      </c>
      <c r="J13" s="5">
        <v>4710</v>
      </c>
      <c r="K13" s="5">
        <v>4710</v>
      </c>
      <c r="L13" s="5">
        <v>5430</v>
      </c>
      <c r="M13" s="5">
        <v>6810</v>
      </c>
      <c r="N13" s="5">
        <v>6810</v>
      </c>
      <c r="O13" s="5">
        <v>6810</v>
      </c>
      <c r="P13" s="5">
        <v>6810</v>
      </c>
      <c r="Q13" s="5">
        <v>9550</v>
      </c>
      <c r="R13" s="5">
        <v>9550</v>
      </c>
      <c r="S13" s="5">
        <v>9550</v>
      </c>
      <c r="T13" s="5">
        <v>9550</v>
      </c>
      <c r="U13" s="5">
        <v>9550</v>
      </c>
      <c r="V13" s="5">
        <v>9550</v>
      </c>
      <c r="W13" s="5">
        <v>9550</v>
      </c>
    </row>
    <row r="14" spans="1:23">
      <c r="A14" s="6" t="s">
        <v>145</v>
      </c>
      <c r="B14" s="6" t="s">
        <v>113</v>
      </c>
      <c r="C14" s="5">
        <v>0</v>
      </c>
      <c r="D14" s="5">
        <v>0</v>
      </c>
      <c r="E14" s="5">
        <v>0</v>
      </c>
      <c r="F14" s="5">
        <v>0</v>
      </c>
      <c r="G14" s="5">
        <v>0</v>
      </c>
      <c r="H14" s="5">
        <v>0</v>
      </c>
      <c r="I14" s="5">
        <v>0</v>
      </c>
      <c r="J14" s="5">
        <v>700</v>
      </c>
      <c r="K14" s="5">
        <v>700</v>
      </c>
      <c r="L14" s="5">
        <v>700</v>
      </c>
      <c r="M14" s="5">
        <v>700</v>
      </c>
      <c r="N14" s="5">
        <v>2160</v>
      </c>
      <c r="O14" s="5">
        <v>2160</v>
      </c>
      <c r="P14" s="5">
        <v>2440</v>
      </c>
      <c r="Q14" s="5">
        <v>3840</v>
      </c>
      <c r="R14" s="5">
        <v>4540</v>
      </c>
      <c r="S14" s="5">
        <v>5690</v>
      </c>
      <c r="T14" s="5">
        <v>5690</v>
      </c>
      <c r="U14" s="5">
        <v>5690</v>
      </c>
      <c r="V14" s="5">
        <v>5690</v>
      </c>
      <c r="W14" s="5">
        <v>5690</v>
      </c>
    </row>
    <row r="15" spans="1:23">
      <c r="A15" s="6" t="s">
        <v>146</v>
      </c>
      <c r="B15" s="6" t="s">
        <v>114</v>
      </c>
      <c r="C15" s="5">
        <v>0</v>
      </c>
      <c r="D15" s="5">
        <v>0</v>
      </c>
      <c r="E15" s="5">
        <v>0</v>
      </c>
      <c r="F15" s="5">
        <v>0</v>
      </c>
      <c r="G15" s="5">
        <v>0</v>
      </c>
      <c r="H15" s="5">
        <v>349.99999999000011</v>
      </c>
      <c r="I15" s="5">
        <v>349.99999999000011</v>
      </c>
      <c r="J15" s="5">
        <v>700</v>
      </c>
      <c r="K15" s="5">
        <v>700</v>
      </c>
      <c r="L15" s="5">
        <v>1450</v>
      </c>
      <c r="M15" s="5">
        <v>1450</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3990</v>
      </c>
      <c r="H18" s="17">
        <v>5059.9999999900001</v>
      </c>
      <c r="I18" s="17">
        <v>5059.9999999900001</v>
      </c>
      <c r="J18" s="17">
        <v>6110</v>
      </c>
      <c r="K18" s="17">
        <v>6110</v>
      </c>
      <c r="L18" s="17">
        <v>7580</v>
      </c>
      <c r="M18" s="17">
        <v>8960</v>
      </c>
      <c r="N18" s="17">
        <v>10420</v>
      </c>
      <c r="O18" s="17">
        <v>10420</v>
      </c>
      <c r="P18" s="17">
        <v>10700</v>
      </c>
      <c r="Q18" s="17">
        <v>14840</v>
      </c>
      <c r="R18" s="17">
        <v>15540</v>
      </c>
      <c r="S18" s="17">
        <v>16690</v>
      </c>
      <c r="T18" s="17">
        <v>16690</v>
      </c>
      <c r="U18" s="17">
        <v>16690</v>
      </c>
      <c r="V18" s="17">
        <v>16690</v>
      </c>
      <c r="W18" s="17">
        <v>16690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95729.210859816725</v>
      </c>
      <c r="D4" s="5">
        <v>92128.866417726967</v>
      </c>
      <c r="E4" s="5">
        <v>87907.312656422975</v>
      </c>
      <c r="F4" s="5">
        <v>80616.641432886783</v>
      </c>
      <c r="G4" s="5">
        <v>77726.732691884245</v>
      </c>
      <c r="H4" s="5">
        <v>77761.82058433909</v>
      </c>
      <c r="I4" s="5">
        <v>82540.623100492317</v>
      </c>
      <c r="J4" s="5">
        <v>80174.602630970709</v>
      </c>
      <c r="K4" s="5">
        <v>81203.38060802102</v>
      </c>
      <c r="L4" s="5">
        <v>69979.549811537028</v>
      </c>
      <c r="M4" s="5">
        <v>60759.618691664451</v>
      </c>
      <c r="N4" s="5">
        <v>50229.631436754731</v>
      </c>
      <c r="O4" s="5">
        <v>52032.924455400898</v>
      </c>
      <c r="P4" s="5">
        <v>51656.488222404994</v>
      </c>
      <c r="Q4" s="5">
        <v>31453.519947905515</v>
      </c>
      <c r="R4" s="5">
        <v>29344.303788939105</v>
      </c>
      <c r="S4" s="5">
        <v>25685.464668413002</v>
      </c>
      <c r="T4" s="5">
        <v>25785.438627016607</v>
      </c>
      <c r="U4" s="5">
        <v>26319.929730631171</v>
      </c>
      <c r="V4" s="5">
        <v>25875.139860300111</v>
      </c>
      <c r="W4" s="5">
        <v>25808.852640639401</v>
      </c>
      <c r="AA4" s="83"/>
    </row>
    <row r="5" spans="1:27">
      <c r="A5" s="6" t="s">
        <v>77</v>
      </c>
      <c r="B5" s="6" t="s">
        <v>114</v>
      </c>
      <c r="C5" s="5">
        <v>31398.765107289375</v>
      </c>
      <c r="D5" s="5">
        <v>32567.857606658959</v>
      </c>
      <c r="E5" s="5">
        <v>32412.190625685744</v>
      </c>
      <c r="F5" s="5">
        <v>31506.11056245584</v>
      </c>
      <c r="G5" s="5">
        <v>30500.111729916829</v>
      </c>
      <c r="H5" s="5">
        <v>27079.744015526281</v>
      </c>
      <c r="I5" s="5">
        <v>17422.571657577482</v>
      </c>
      <c r="J5" s="5">
        <v>16441.952908082534</v>
      </c>
      <c r="K5" s="5">
        <v>14374.354557485885</v>
      </c>
      <c r="L5" s="5">
        <v>12137.071222733404</v>
      </c>
      <c r="M5" s="5">
        <v>6531.7346963628888</v>
      </c>
      <c r="N5" s="5">
        <v>7102.1388690812655</v>
      </c>
      <c r="O5" s="5">
        <v>7292.1712857610664</v>
      </c>
      <c r="P5" s="5">
        <v>6713.2693583761038</v>
      </c>
      <c r="Q5" s="5">
        <v>5144.7075948899565</v>
      </c>
      <c r="R5" s="5">
        <v>2332.6195681023696</v>
      </c>
      <c r="S5" s="5">
        <v>2429.5416322925394</v>
      </c>
      <c r="T5" s="5">
        <v>2037.2889163301243</v>
      </c>
      <c r="U5" s="5">
        <v>2513.793220474075</v>
      </c>
      <c r="V5" s="5">
        <v>2553.7774952507098</v>
      </c>
      <c r="W5" s="5">
        <v>2321.3639488134309</v>
      </c>
      <c r="AA5" s="83"/>
    </row>
    <row r="6" spans="1:27">
      <c r="A6" s="6" t="s">
        <v>77</v>
      </c>
      <c r="B6" s="6" t="s">
        <v>115</v>
      </c>
      <c r="C6" s="5">
        <v>3133.6998204226766</v>
      </c>
      <c r="D6" s="5">
        <v>3119.3162166178581</v>
      </c>
      <c r="E6" s="5">
        <v>2952.6864143081257</v>
      </c>
      <c r="F6" s="5">
        <v>3059.6236133690127</v>
      </c>
      <c r="G6" s="5">
        <v>2785.7687489821546</v>
      </c>
      <c r="H6" s="5">
        <v>2917.6014799208633</v>
      </c>
      <c r="I6" s="5">
        <v>4917.7057296819257</v>
      </c>
      <c r="J6" s="5">
        <v>2932.604141516239</v>
      </c>
      <c r="K6" s="5">
        <v>3336.3050495129601</v>
      </c>
      <c r="L6" s="5">
        <v>8728.6438330470792</v>
      </c>
      <c r="M6" s="5">
        <v>8746.6928700786193</v>
      </c>
      <c r="N6" s="5">
        <v>12115.078390017959</v>
      </c>
      <c r="O6" s="5">
        <v>12511.935077038434</v>
      </c>
      <c r="P6" s="5">
        <v>12443.846317006439</v>
      </c>
      <c r="Q6" s="5">
        <v>14284.557164819274</v>
      </c>
      <c r="R6" s="5">
        <v>14991.230408715868</v>
      </c>
      <c r="S6" s="5">
        <v>13774.090395255831</v>
      </c>
      <c r="T6" s="5">
        <v>13871.063733165221</v>
      </c>
      <c r="U6" s="5">
        <v>11069.847980369479</v>
      </c>
      <c r="V6" s="5">
        <v>11125.737679790445</v>
      </c>
      <c r="W6" s="5">
        <v>11176.791154277838</v>
      </c>
      <c r="AA6" s="83"/>
    </row>
    <row r="7" spans="1:27">
      <c r="A7" s="6" t="s">
        <v>77</v>
      </c>
      <c r="B7" s="6" t="s">
        <v>116</v>
      </c>
      <c r="C7" s="5">
        <v>113.39375650694541</v>
      </c>
      <c r="D7" s="5">
        <v>96.028165658682269</v>
      </c>
      <c r="E7" s="5">
        <v>180.19025144315049</v>
      </c>
      <c r="F7" s="5">
        <v>226.42822779803862</v>
      </c>
      <c r="G7" s="5">
        <v>208.08351413031443</v>
      </c>
      <c r="H7" s="5">
        <v>251.22698393214506</v>
      </c>
      <c r="I7" s="5">
        <v>522.80388943919615</v>
      </c>
      <c r="J7" s="5">
        <v>335.54919555740986</v>
      </c>
      <c r="K7" s="5">
        <v>306.87219187031883</v>
      </c>
      <c r="L7" s="5">
        <v>1520.0001463310864</v>
      </c>
      <c r="M7" s="5">
        <v>1988.8528909197371</v>
      </c>
      <c r="N7" s="5">
        <v>10175.425125917576</v>
      </c>
      <c r="O7" s="5">
        <v>10528.509989411223</v>
      </c>
      <c r="P7" s="5">
        <v>9675.4679614085544</v>
      </c>
      <c r="Q7" s="5">
        <v>13630.843870717135</v>
      </c>
      <c r="R7" s="5">
        <v>15288.08680419309</v>
      </c>
      <c r="S7" s="5">
        <v>24836.414657950667</v>
      </c>
      <c r="T7" s="5">
        <v>21356.206457609365</v>
      </c>
      <c r="U7" s="5">
        <v>25441.387268292325</v>
      </c>
      <c r="V7" s="5">
        <v>28902.715391816353</v>
      </c>
      <c r="W7" s="5">
        <v>28037.46639047132</v>
      </c>
      <c r="AA7" s="83"/>
    </row>
    <row r="8" spans="1:27">
      <c r="A8" s="6" t="s">
        <v>77</v>
      </c>
      <c r="B8" s="6" t="s">
        <v>117</v>
      </c>
      <c r="C8" s="5">
        <v>16142.820109188882</v>
      </c>
      <c r="D8" s="5">
        <v>13392.232352708199</v>
      </c>
      <c r="E8" s="5">
        <v>13315.239334100668</v>
      </c>
      <c r="F8" s="5">
        <v>16342.416473243065</v>
      </c>
      <c r="G8" s="5">
        <v>14064.651509454328</v>
      </c>
      <c r="H8" s="5">
        <v>16166.129551744492</v>
      </c>
      <c r="I8" s="5">
        <v>9866.8817058883615</v>
      </c>
      <c r="J8" s="5">
        <v>16177.569395201175</v>
      </c>
      <c r="K8" s="5">
        <v>15952.76985581565</v>
      </c>
      <c r="L8" s="5">
        <v>12076.635584032025</v>
      </c>
      <c r="M8" s="5">
        <v>13574.347716225197</v>
      </c>
      <c r="N8" s="5">
        <v>13143.399037331405</v>
      </c>
      <c r="O8" s="5">
        <v>12613.545042106281</v>
      </c>
      <c r="P8" s="5">
        <v>14847.075456834333</v>
      </c>
      <c r="Q8" s="5">
        <v>13565.239994621115</v>
      </c>
      <c r="R8" s="5">
        <v>14046.608658114692</v>
      </c>
      <c r="S8" s="5">
        <v>9057.7611640524592</v>
      </c>
      <c r="T8" s="5">
        <v>14924.111647576938</v>
      </c>
      <c r="U8" s="5">
        <v>14121.488427136712</v>
      </c>
      <c r="V8" s="5">
        <v>11281.045496620642</v>
      </c>
      <c r="W8" s="5">
        <v>11990.237011771471</v>
      </c>
      <c r="AA8" s="83"/>
    </row>
    <row r="9" spans="1:27">
      <c r="A9" s="6" t="s">
        <v>77</v>
      </c>
      <c r="B9" s="6" t="s">
        <v>118</v>
      </c>
      <c r="C9" s="5">
        <v>255.17949585688078</v>
      </c>
      <c r="D9" s="5">
        <v>315.48272446501431</v>
      </c>
      <c r="E9" s="5">
        <v>541.25888049270043</v>
      </c>
      <c r="F9" s="5">
        <v>656.66299634755626</v>
      </c>
      <c r="G9" s="5">
        <v>1650.5726033290764</v>
      </c>
      <c r="H9" s="5">
        <v>2561.4523825868487</v>
      </c>
      <c r="I9" s="5">
        <v>6683.3046393515333</v>
      </c>
      <c r="J9" s="5">
        <v>7128.6677352399465</v>
      </c>
      <c r="K9" s="5">
        <v>7688.9936365825124</v>
      </c>
      <c r="L9" s="5">
        <v>7987.3834031799524</v>
      </c>
      <c r="M9" s="5">
        <v>9580.5501093639068</v>
      </c>
      <c r="N9" s="5">
        <v>8272.5034705435519</v>
      </c>
      <c r="O9" s="5">
        <v>8498.2692955924304</v>
      </c>
      <c r="P9" s="5">
        <v>8940.011973377661</v>
      </c>
      <c r="Q9" s="5">
        <v>9941.756390411454</v>
      </c>
      <c r="R9" s="5">
        <v>10621.538371152568</v>
      </c>
      <c r="S9" s="5">
        <v>11050.14044040581</v>
      </c>
      <c r="T9" s="5">
        <v>10697.50729426886</v>
      </c>
      <c r="U9" s="5">
        <v>10547.722282229137</v>
      </c>
      <c r="V9" s="5">
        <v>10234.005674056836</v>
      </c>
      <c r="W9" s="5">
        <v>9745.6736239971797</v>
      </c>
      <c r="AA9" s="83"/>
    </row>
    <row r="10" spans="1:27">
      <c r="A10" s="6" t="s">
        <v>77</v>
      </c>
      <c r="B10" s="6" t="s">
        <v>119</v>
      </c>
      <c r="C10" s="5">
        <v>281.91502082470748</v>
      </c>
      <c r="D10" s="5">
        <v>357.59266084476269</v>
      </c>
      <c r="E10" s="5">
        <v>455.32552242782373</v>
      </c>
      <c r="F10" s="5">
        <v>542.40776761134805</v>
      </c>
      <c r="G10" s="5">
        <v>608.99480573388973</v>
      </c>
      <c r="H10" s="5">
        <v>686.63347251612379</v>
      </c>
      <c r="I10" s="5">
        <v>761.68273079909716</v>
      </c>
      <c r="J10" s="5">
        <v>835.84079694021943</v>
      </c>
      <c r="K10" s="5">
        <v>910.58633737974219</v>
      </c>
      <c r="L10" s="5">
        <v>952.03122490928843</v>
      </c>
      <c r="M10" s="5">
        <v>961.51962028952187</v>
      </c>
      <c r="N10" s="5">
        <v>948.76520370673552</v>
      </c>
      <c r="O10" s="5">
        <v>926.42596930700279</v>
      </c>
      <c r="P10" s="5">
        <v>924.72934111025381</v>
      </c>
      <c r="Q10" s="5">
        <v>947.83425288261287</v>
      </c>
      <c r="R10" s="5">
        <v>1004.0217362271883</v>
      </c>
      <c r="S10" s="5">
        <v>1058.4105707322008</v>
      </c>
      <c r="T10" s="5">
        <v>1107.0167170521097</v>
      </c>
      <c r="U10" s="5">
        <v>1153.8278414004865</v>
      </c>
      <c r="V10" s="5">
        <v>1197.0288699064367</v>
      </c>
      <c r="W10" s="5">
        <v>1223.196510781085</v>
      </c>
      <c r="AA10" s="83"/>
    </row>
    <row r="11" spans="1:27">
      <c r="A11" s="6" t="s">
        <v>77</v>
      </c>
      <c r="B11" s="6" t="s">
        <v>120</v>
      </c>
      <c r="C11" s="5">
        <v>29171.425691475568</v>
      </c>
      <c r="D11" s="5">
        <v>30152.736221843428</v>
      </c>
      <c r="E11" s="5">
        <v>33774.85872250986</v>
      </c>
      <c r="F11" s="5">
        <v>37425.489511560409</v>
      </c>
      <c r="G11" s="5">
        <v>40059.134829884541</v>
      </c>
      <c r="H11" s="5">
        <v>40707.080278789756</v>
      </c>
      <c r="I11" s="5">
        <v>44805.802053088264</v>
      </c>
      <c r="J11" s="5">
        <v>47141.342192788157</v>
      </c>
      <c r="K11" s="5">
        <v>48410.679858641568</v>
      </c>
      <c r="L11" s="5">
        <v>55692.404124563887</v>
      </c>
      <c r="M11" s="5">
        <v>67507.370379246204</v>
      </c>
      <c r="N11" s="5">
        <v>65606.803844846305</v>
      </c>
      <c r="O11" s="5">
        <v>65878.285564815815</v>
      </c>
      <c r="P11" s="5">
        <v>67199.160684120114</v>
      </c>
      <c r="Q11" s="5">
        <v>83157.718383238243</v>
      </c>
      <c r="R11" s="5">
        <v>86085.711038661306</v>
      </c>
      <c r="S11" s="5">
        <v>87588.630288198779</v>
      </c>
      <c r="T11" s="5">
        <v>91174.461539650525</v>
      </c>
      <c r="U11" s="5">
        <v>90110.501625868783</v>
      </c>
      <c r="V11" s="5">
        <v>90667.04501009782</v>
      </c>
      <c r="W11" s="5">
        <v>91935.533316455796</v>
      </c>
      <c r="AA11" s="83"/>
    </row>
    <row r="12" spans="1:27">
      <c r="A12" s="6" t="s">
        <v>77</v>
      </c>
      <c r="B12" s="6" t="s">
        <v>121</v>
      </c>
      <c r="C12" s="5">
        <v>12774.527528157589</v>
      </c>
      <c r="D12" s="5">
        <v>15384.050673713749</v>
      </c>
      <c r="E12" s="5">
        <v>14970.455899979321</v>
      </c>
      <c r="F12" s="5">
        <v>14849.7917667238</v>
      </c>
      <c r="G12" s="5">
        <v>17924.434241427927</v>
      </c>
      <c r="H12" s="5">
        <v>19506.656694174439</v>
      </c>
      <c r="I12" s="5">
        <v>26634.165789509454</v>
      </c>
      <c r="J12" s="5">
        <v>23499.184116778681</v>
      </c>
      <c r="K12" s="5">
        <v>24672.825038431343</v>
      </c>
      <c r="L12" s="5">
        <v>29551.719858625602</v>
      </c>
      <c r="M12" s="5">
        <v>32255.152342896963</v>
      </c>
      <c r="N12" s="5">
        <v>33940.102450744918</v>
      </c>
      <c r="O12" s="5">
        <v>32963.046119714927</v>
      </c>
      <c r="P12" s="5">
        <v>32660.185422887233</v>
      </c>
      <c r="Q12" s="5">
        <v>33892.54622371625</v>
      </c>
      <c r="R12" s="5">
        <v>33829.442984887581</v>
      </c>
      <c r="S12" s="5">
        <v>33991.898515480192</v>
      </c>
      <c r="T12" s="5">
        <v>29908.733202765474</v>
      </c>
      <c r="U12" s="5">
        <v>31338.716050287952</v>
      </c>
      <c r="V12" s="5">
        <v>32063.741998426707</v>
      </c>
      <c r="W12" s="5">
        <v>32809.356633049909</v>
      </c>
      <c r="AA12" s="83"/>
    </row>
    <row r="13" spans="1:27">
      <c r="A13" s="6" t="s">
        <v>77</v>
      </c>
      <c r="B13" s="6" t="s">
        <v>122</v>
      </c>
      <c r="C13" s="5">
        <v>17784.776621535202</v>
      </c>
      <c r="D13" s="5">
        <v>20058.395020159303</v>
      </c>
      <c r="E13" s="5">
        <v>21894.0052453432</v>
      </c>
      <c r="F13" s="5">
        <v>23722.5393576551</v>
      </c>
      <c r="G13" s="5">
        <v>24972.3609973327</v>
      </c>
      <c r="H13" s="5">
        <v>25383.880124844098</v>
      </c>
      <c r="I13" s="5">
        <v>25835.323493322303</v>
      </c>
      <c r="J13" s="5">
        <v>26293.915667188798</v>
      </c>
      <c r="K13" s="5">
        <v>26769.913425144601</v>
      </c>
      <c r="L13" s="5">
        <v>27217.324143909394</v>
      </c>
      <c r="M13" s="5">
        <v>27726.394873981801</v>
      </c>
      <c r="N13" s="5">
        <v>28395.687856529301</v>
      </c>
      <c r="O13" s="5">
        <v>29360.030050053105</v>
      </c>
      <c r="P13" s="5">
        <v>30715.186744301798</v>
      </c>
      <c r="Q13" s="5">
        <v>32815.697958362398</v>
      </c>
      <c r="R13" s="5">
        <v>34656.500216120003</v>
      </c>
      <c r="S13" s="5">
        <v>35843.975708207996</v>
      </c>
      <c r="T13" s="5">
        <v>36910.180016023805</v>
      </c>
      <c r="U13" s="5">
        <v>37915.2417240215</v>
      </c>
      <c r="V13" s="5">
        <v>39169.501920989409</v>
      </c>
      <c r="W13" s="5">
        <v>40807.315713715601</v>
      </c>
      <c r="AA13" s="83"/>
    </row>
    <row r="14" spans="1:27">
      <c r="A14" s="97" t="s">
        <v>150</v>
      </c>
      <c r="B14" s="97"/>
      <c r="C14" s="17">
        <v>206248.61949439294</v>
      </c>
      <c r="D14" s="17">
        <v>206899.48267508717</v>
      </c>
      <c r="E14" s="17">
        <v>207406.93914979303</v>
      </c>
      <c r="F14" s="17">
        <v>207749.04094569205</v>
      </c>
      <c r="G14" s="17">
        <v>208241.27826301302</v>
      </c>
      <c r="H14" s="17">
        <v>209774.13971327117</v>
      </c>
      <c r="I14" s="17">
        <v>212545.8774189993</v>
      </c>
      <c r="J14" s="17">
        <v>212996.7202480837</v>
      </c>
      <c r="K14" s="17">
        <v>215027.10058492332</v>
      </c>
      <c r="L14" s="17">
        <v>216903.3487247795</v>
      </c>
      <c r="M14" s="17">
        <v>219090.16446137588</v>
      </c>
      <c r="N14" s="17">
        <v>220708.26701122348</v>
      </c>
      <c r="O14" s="17">
        <v>223180.44758430179</v>
      </c>
      <c r="P14" s="17">
        <v>225910.68016733957</v>
      </c>
      <c r="Q14" s="17">
        <v>227944.83113826989</v>
      </c>
      <c r="R14" s="17">
        <v>230574.503467734</v>
      </c>
      <c r="S14" s="17">
        <v>233207.77702985145</v>
      </c>
      <c r="T14" s="17">
        <v>235967.48414013805</v>
      </c>
      <c r="U14" s="17">
        <v>238830.90602708198</v>
      </c>
      <c r="V14" s="17">
        <v>241638.70485329221</v>
      </c>
      <c r="W14" s="17">
        <v>244886.91680919475</v>
      </c>
      <c r="AA14" s="83"/>
    </row>
    <row r="15" spans="1:27">
      <c r="A15" s="6" t="s">
        <v>77</v>
      </c>
      <c r="B15" s="6" t="s">
        <v>124</v>
      </c>
      <c r="C15" s="5">
        <v>0.15635033281440891</v>
      </c>
      <c r="D15" s="5">
        <v>4.5706807373424259E-2</v>
      </c>
      <c r="E15" s="5">
        <v>0.27914014728335307</v>
      </c>
      <c r="F15" s="5">
        <v>0.83603487700269663</v>
      </c>
      <c r="G15" s="5">
        <v>1.2377445666789442</v>
      </c>
      <c r="H15" s="5">
        <v>0.76729106584461626</v>
      </c>
      <c r="I15" s="5">
        <v>0.61588278665009999</v>
      </c>
      <c r="J15" s="5">
        <v>1.1382972966524822</v>
      </c>
      <c r="K15" s="5">
        <v>1.7325825911650998</v>
      </c>
      <c r="L15" s="5">
        <v>0.88709135409441631</v>
      </c>
      <c r="M15" s="5">
        <v>1.4686119828865387</v>
      </c>
      <c r="N15" s="5">
        <v>1.0855531278794917</v>
      </c>
      <c r="O15" s="5">
        <v>1.7107171517603192</v>
      </c>
      <c r="P15" s="5">
        <v>1.9352157593729999</v>
      </c>
      <c r="Q15" s="5">
        <v>1.314238742636352</v>
      </c>
      <c r="R15" s="5">
        <v>3.0807276270657162</v>
      </c>
      <c r="S15" s="5">
        <v>1.4971602810177802</v>
      </c>
      <c r="T15" s="5">
        <v>2.8011887949150043</v>
      </c>
      <c r="U15" s="5">
        <v>4.0141478178106329</v>
      </c>
      <c r="V15" s="5">
        <v>3.2772106188829637</v>
      </c>
      <c r="W15" s="5">
        <v>2.8895529934926003</v>
      </c>
      <c r="AA15" s="83"/>
    </row>
    <row r="16" spans="1:27">
      <c r="A16" s="97" t="s">
        <v>144</v>
      </c>
      <c r="B16" s="97"/>
      <c r="C16" s="17">
        <v>206248.77584472575</v>
      </c>
      <c r="D16" s="17">
        <v>206899.52838189455</v>
      </c>
      <c r="E16" s="17">
        <v>207407.21828994033</v>
      </c>
      <c r="F16" s="17">
        <v>207749.87698056904</v>
      </c>
      <c r="G16" s="17">
        <v>208242.51600757972</v>
      </c>
      <c r="H16" s="17">
        <v>209774.90700433703</v>
      </c>
      <c r="I16" s="17">
        <v>212546.49330178596</v>
      </c>
      <c r="J16" s="17">
        <v>212997.85854538035</v>
      </c>
      <c r="K16" s="17">
        <v>215028.83316751447</v>
      </c>
      <c r="L16" s="17">
        <v>216904.23581613359</v>
      </c>
      <c r="M16" s="17">
        <v>219091.63307335877</v>
      </c>
      <c r="N16" s="17">
        <v>220709.35256435137</v>
      </c>
      <c r="O16" s="17">
        <v>223182.15830145354</v>
      </c>
      <c r="P16" s="17">
        <v>225912.61538309895</v>
      </c>
      <c r="Q16" s="17">
        <v>227946.14537701252</v>
      </c>
      <c r="R16" s="17">
        <v>230577.58419536107</v>
      </c>
      <c r="S16" s="17">
        <v>233209.27419013248</v>
      </c>
      <c r="T16" s="17">
        <v>235970.28532893298</v>
      </c>
      <c r="U16" s="17">
        <v>238834.92017489977</v>
      </c>
      <c r="V16" s="17">
        <v>241641.9820639111</v>
      </c>
      <c r="W16" s="17">
        <v>244889.80636218825</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46756.508291847793</v>
      </c>
      <c r="D19" s="5">
        <v>45673.497883693475</v>
      </c>
      <c r="E19" s="5">
        <v>43370.049292077594</v>
      </c>
      <c r="F19" s="5">
        <v>39605.306098390145</v>
      </c>
      <c r="G19" s="5">
        <v>37445.673842965924</v>
      </c>
      <c r="H19" s="5">
        <v>36146.379770150656</v>
      </c>
      <c r="I19" s="5">
        <v>40977.359999999986</v>
      </c>
      <c r="J19" s="5">
        <v>40271.199247957862</v>
      </c>
      <c r="K19" s="5">
        <v>40865.399999999914</v>
      </c>
      <c r="L19" s="5">
        <v>31798.799999999639</v>
      </c>
      <c r="M19" s="5">
        <v>23025.0600000001</v>
      </c>
      <c r="N19" s="5">
        <v>13501.349999999646</v>
      </c>
      <c r="O19" s="5">
        <v>13501.349999999706</v>
      </c>
      <c r="P19" s="5">
        <v>13501.349999999653</v>
      </c>
      <c r="Q19" s="5">
        <v>0</v>
      </c>
      <c r="R19" s="5">
        <v>0</v>
      </c>
      <c r="S19" s="5">
        <v>0</v>
      </c>
      <c r="T19" s="5">
        <v>0</v>
      </c>
      <c r="U19" s="5">
        <v>0</v>
      </c>
      <c r="V19" s="5">
        <v>0</v>
      </c>
      <c r="W19" s="5">
        <v>0</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34.689599999998563</v>
      </c>
      <c r="D21" s="5">
        <v>34.68959999999857</v>
      </c>
      <c r="E21" s="5">
        <v>104.35391999999928</v>
      </c>
      <c r="F21" s="5">
        <v>69.379199999997198</v>
      </c>
      <c r="G21" s="5">
        <v>69.379199999997141</v>
      </c>
      <c r="H21" s="5">
        <v>123.51861898430067</v>
      </c>
      <c r="I21" s="5">
        <v>554.82255556782945</v>
      </c>
      <c r="J21" s="5">
        <v>134.26580352872568</v>
      </c>
      <c r="K21" s="5">
        <v>140.06980056646876</v>
      </c>
      <c r="L21" s="5">
        <v>2240.0209648066325</v>
      </c>
      <c r="M21" s="5">
        <v>2393.9860317494472</v>
      </c>
      <c r="N21" s="5">
        <v>3353.6357733110558</v>
      </c>
      <c r="O21" s="5">
        <v>3375.9900937882767</v>
      </c>
      <c r="P21" s="5">
        <v>3330.1965383224438</v>
      </c>
      <c r="Q21" s="5">
        <v>3199.732121103646</v>
      </c>
      <c r="R21" s="5">
        <v>3220.0446773919916</v>
      </c>
      <c r="S21" s="5">
        <v>3347.8889771269842</v>
      </c>
      <c r="T21" s="5">
        <v>3312.5887381344351</v>
      </c>
      <c r="U21" s="5">
        <v>3344.2905353186543</v>
      </c>
      <c r="V21" s="5">
        <v>3354.118533236041</v>
      </c>
      <c r="W21" s="5">
        <v>3378.972920825765</v>
      </c>
    </row>
    <row r="22" spans="1:27">
      <c r="A22" s="6" t="s">
        <v>128</v>
      </c>
      <c r="B22" s="6" t="s">
        <v>116</v>
      </c>
      <c r="C22" s="5">
        <v>15.972668502352096</v>
      </c>
      <c r="D22" s="5">
        <v>4.356867116835315</v>
      </c>
      <c r="E22" s="5">
        <v>18.888266285477108</v>
      </c>
      <c r="F22" s="5">
        <v>37.672735475951448</v>
      </c>
      <c r="G22" s="5">
        <v>44.212217897151426</v>
      </c>
      <c r="H22" s="5">
        <v>100.11136536891992</v>
      </c>
      <c r="I22" s="5">
        <v>114.45465508316587</v>
      </c>
      <c r="J22" s="5">
        <v>124.3130999087072</v>
      </c>
      <c r="K22" s="5">
        <v>133.53860520946444</v>
      </c>
      <c r="L22" s="5">
        <v>670.10327031009024</v>
      </c>
      <c r="M22" s="5">
        <v>1106.2285834633867</v>
      </c>
      <c r="N22" s="5">
        <v>7060.8916490874572</v>
      </c>
      <c r="O22" s="5">
        <v>7485.7016804811246</v>
      </c>
      <c r="P22" s="5">
        <v>6932.6768173261025</v>
      </c>
      <c r="Q22" s="5">
        <v>10844.160440950098</v>
      </c>
      <c r="R22" s="5">
        <v>11492.36724580332</v>
      </c>
      <c r="S22" s="5">
        <v>16817.063661586635</v>
      </c>
      <c r="T22" s="5">
        <v>13820.656115050275</v>
      </c>
      <c r="U22" s="5">
        <v>16795.390176716537</v>
      </c>
      <c r="V22" s="5">
        <v>18478.854203049341</v>
      </c>
      <c r="W22" s="5">
        <v>19063.147617843035</v>
      </c>
    </row>
    <row r="23" spans="1:27">
      <c r="A23" s="6" t="s">
        <v>128</v>
      </c>
      <c r="B23" s="6" t="s">
        <v>117</v>
      </c>
      <c r="C23" s="5">
        <v>2236.1622273284966</v>
      </c>
      <c r="D23" s="5">
        <v>1956.5703243228304</v>
      </c>
      <c r="E23" s="5">
        <v>1992.466845911752</v>
      </c>
      <c r="F23" s="5">
        <v>2964.4736066403561</v>
      </c>
      <c r="G23" s="5">
        <v>1968.02755388112</v>
      </c>
      <c r="H23" s="5">
        <v>2346.6968290271261</v>
      </c>
      <c r="I23" s="5">
        <v>1381.6498454328701</v>
      </c>
      <c r="J23" s="5">
        <v>3574.8257556316789</v>
      </c>
      <c r="K23" s="5">
        <v>3216.2645672259023</v>
      </c>
      <c r="L23" s="5">
        <v>1968.1458400514846</v>
      </c>
      <c r="M23" s="5">
        <v>2358.0631722566573</v>
      </c>
      <c r="N23" s="5">
        <v>2075.5705891296884</v>
      </c>
      <c r="O23" s="5">
        <v>1971.2592576401496</v>
      </c>
      <c r="P23" s="5">
        <v>2945.0317775401782</v>
      </c>
      <c r="Q23" s="5">
        <v>2317.0811403198495</v>
      </c>
      <c r="R23" s="5">
        <v>2662.0494317106804</v>
      </c>
      <c r="S23" s="5">
        <v>1155.6759069731552</v>
      </c>
      <c r="T23" s="5">
        <v>3870.2764372887768</v>
      </c>
      <c r="U23" s="5">
        <v>3369.776432037876</v>
      </c>
      <c r="V23" s="5">
        <v>2058.7050693690608</v>
      </c>
      <c r="W23" s="5">
        <v>2357.6686427102859</v>
      </c>
    </row>
    <row r="24" spans="1:27">
      <c r="A24" s="6" t="s">
        <v>128</v>
      </c>
      <c r="B24" s="6" t="s">
        <v>118</v>
      </c>
      <c r="C24" s="5">
        <v>53.602324020732183</v>
      </c>
      <c r="D24" s="5">
        <v>76.227400419062363</v>
      </c>
      <c r="E24" s="5">
        <v>78.680552172270438</v>
      </c>
      <c r="F24" s="5">
        <v>222.79576041662344</v>
      </c>
      <c r="G24" s="5">
        <v>987.67359990741295</v>
      </c>
      <c r="H24" s="5">
        <v>1495.4263322975196</v>
      </c>
      <c r="I24" s="5">
        <v>3708.0898605291759</v>
      </c>
      <c r="J24" s="5">
        <v>3185.6862493998265</v>
      </c>
      <c r="K24" s="5">
        <v>3308.1402482575259</v>
      </c>
      <c r="L24" s="5">
        <v>2762.1247222814077</v>
      </c>
      <c r="M24" s="5">
        <v>3574.6770954728499</v>
      </c>
      <c r="N24" s="5">
        <v>2279.3134447582411</v>
      </c>
      <c r="O24" s="5">
        <v>2122.0463118949056</v>
      </c>
      <c r="P24" s="5">
        <v>2277.8268423269969</v>
      </c>
      <c r="Q24" s="5">
        <v>2777.1859618476119</v>
      </c>
      <c r="R24" s="5">
        <v>2753.643789165269</v>
      </c>
      <c r="S24" s="5">
        <v>2089.3464523481844</v>
      </c>
      <c r="T24" s="5">
        <v>2361.2954325704432</v>
      </c>
      <c r="U24" s="5">
        <v>1789.0216502443682</v>
      </c>
      <c r="V24" s="5">
        <v>1726.0755659196805</v>
      </c>
      <c r="W24" s="5">
        <v>1537.4506517696659</v>
      </c>
    </row>
    <row r="25" spans="1:27">
      <c r="A25" s="6" t="s">
        <v>128</v>
      </c>
      <c r="B25" s="6" t="s">
        <v>119</v>
      </c>
      <c r="C25" s="5">
        <v>96.913600383047694</v>
      </c>
      <c r="D25" s="5">
        <v>131.07001999190899</v>
      </c>
      <c r="E25" s="5">
        <v>176.34501309260301</v>
      </c>
      <c r="F25" s="5">
        <v>217.96091059149302</v>
      </c>
      <c r="G25" s="5">
        <v>252.00777060821301</v>
      </c>
      <c r="H25" s="5">
        <v>286.41928600341305</v>
      </c>
      <c r="I25" s="5">
        <v>315.16388804575303</v>
      </c>
      <c r="J25" s="5">
        <v>342.34352969106897</v>
      </c>
      <c r="K25" s="5">
        <v>370.34993314002099</v>
      </c>
      <c r="L25" s="5">
        <v>386.39539351183697</v>
      </c>
      <c r="M25" s="5">
        <v>391.36746374298997</v>
      </c>
      <c r="N25" s="5">
        <v>383.61086235770603</v>
      </c>
      <c r="O25" s="5">
        <v>373.90434831910903</v>
      </c>
      <c r="P25" s="5">
        <v>370.40847797227696</v>
      </c>
      <c r="Q25" s="5">
        <v>379.17114227873805</v>
      </c>
      <c r="R25" s="5">
        <v>399.775094306646</v>
      </c>
      <c r="S25" s="5">
        <v>417.35436648146805</v>
      </c>
      <c r="T25" s="5">
        <v>435.11145527441801</v>
      </c>
      <c r="U25" s="5">
        <v>452.26213037140997</v>
      </c>
      <c r="V25" s="5">
        <v>466.28808955604603</v>
      </c>
      <c r="W25" s="5">
        <v>475.97461517282301</v>
      </c>
    </row>
    <row r="26" spans="1:27">
      <c r="A26" s="6" t="s">
        <v>128</v>
      </c>
      <c r="B26" s="6" t="s">
        <v>120</v>
      </c>
      <c r="C26" s="5">
        <v>4881.3247330354297</v>
      </c>
      <c r="D26" s="5">
        <v>5467.6406517538862</v>
      </c>
      <c r="E26" s="5">
        <v>6267.3025799389507</v>
      </c>
      <c r="F26" s="5">
        <v>6294.0489273137537</v>
      </c>
      <c r="G26" s="5">
        <v>6966.2482759820032</v>
      </c>
      <c r="H26" s="5">
        <v>6722.0363078155679</v>
      </c>
      <c r="I26" s="5">
        <v>6360.5794174044786</v>
      </c>
      <c r="J26" s="5">
        <v>6749.1217293394493</v>
      </c>
      <c r="K26" s="5">
        <v>6434.4708136964719</v>
      </c>
      <c r="L26" s="5">
        <v>10569.604014330595</v>
      </c>
      <c r="M26" s="5">
        <v>17843.054921147235</v>
      </c>
      <c r="N26" s="5">
        <v>17991.400902916732</v>
      </c>
      <c r="O26" s="5">
        <v>18485.544240439307</v>
      </c>
      <c r="P26" s="5">
        <v>18876.326161617631</v>
      </c>
      <c r="Q26" s="5">
        <v>31519.04284882249</v>
      </c>
      <c r="R26" s="5">
        <v>31743.401879579313</v>
      </c>
      <c r="S26" s="5">
        <v>30038.209150028186</v>
      </c>
      <c r="T26" s="5">
        <v>32416.642155137397</v>
      </c>
      <c r="U26" s="5">
        <v>29760.629259884761</v>
      </c>
      <c r="V26" s="5">
        <v>30549.866722713919</v>
      </c>
      <c r="W26" s="5">
        <v>29109.389305066888</v>
      </c>
    </row>
    <row r="27" spans="1:27">
      <c r="A27" s="6" t="s">
        <v>128</v>
      </c>
      <c r="B27" s="6" t="s">
        <v>121</v>
      </c>
      <c r="C27" s="5">
        <v>4527.9494867679705</v>
      </c>
      <c r="D27" s="5">
        <v>5709.0314320843154</v>
      </c>
      <c r="E27" s="5">
        <v>5521.1756308981512</v>
      </c>
      <c r="F27" s="5">
        <v>5431.847042614595</v>
      </c>
      <c r="G27" s="5">
        <v>7313.265809366826</v>
      </c>
      <c r="H27" s="5">
        <v>7342.6434177166302</v>
      </c>
      <c r="I27" s="5">
        <v>7338.7944754483278</v>
      </c>
      <c r="J27" s="5">
        <v>6480.5289533402283</v>
      </c>
      <c r="K27" s="5">
        <v>6716.152937042988</v>
      </c>
      <c r="L27" s="5">
        <v>6944.0514057117971</v>
      </c>
      <c r="M27" s="5">
        <v>7142.2095119459009</v>
      </c>
      <c r="N27" s="5">
        <v>7326.5136080988959</v>
      </c>
      <c r="O27" s="5">
        <v>7040.5991559421627</v>
      </c>
      <c r="P27" s="5">
        <v>6892.4103659067041</v>
      </c>
      <c r="Q27" s="5">
        <v>7333.9995911331262</v>
      </c>
      <c r="R27" s="5">
        <v>7333.6492613068813</v>
      </c>
      <c r="S27" s="5">
        <v>7296.7985878670725</v>
      </c>
      <c r="T27" s="5">
        <v>6521.3076888089781</v>
      </c>
      <c r="U27" s="5">
        <v>6739.8122421619173</v>
      </c>
      <c r="V27" s="5">
        <v>6934.4491893950189</v>
      </c>
      <c r="W27" s="5">
        <v>7125.0308596611439</v>
      </c>
    </row>
    <row r="28" spans="1:27">
      <c r="A28" s="6" t="s">
        <v>128</v>
      </c>
      <c r="B28" s="6" t="s">
        <v>122</v>
      </c>
      <c r="C28" s="5">
        <v>4811.0228071747997</v>
      </c>
      <c r="D28" s="5">
        <v>5574.2390920550997</v>
      </c>
      <c r="E28" s="5">
        <v>6315.2660618057007</v>
      </c>
      <c r="F28" s="5">
        <v>7085.2683057972999</v>
      </c>
      <c r="G28" s="5">
        <v>7557.7606657785</v>
      </c>
      <c r="H28" s="5">
        <v>7647.7851956320992</v>
      </c>
      <c r="I28" s="5">
        <v>7747.6640836369997</v>
      </c>
      <c r="J28" s="5">
        <v>7862.4348809933999</v>
      </c>
      <c r="K28" s="5">
        <v>7989.3390302400003</v>
      </c>
      <c r="L28" s="5">
        <v>8091.3384999656992</v>
      </c>
      <c r="M28" s="5">
        <v>8214.2639959689004</v>
      </c>
      <c r="N28" s="5">
        <v>8415.6967333074008</v>
      </c>
      <c r="O28" s="5">
        <v>8747.2036615818997</v>
      </c>
      <c r="P28" s="5">
        <v>9214.4605873536002</v>
      </c>
      <c r="Q28" s="5">
        <v>9943.4996991730004</v>
      </c>
      <c r="R28" s="5">
        <v>10553.6762666301</v>
      </c>
      <c r="S28" s="5">
        <v>10912.489490611599</v>
      </c>
      <c r="T28" s="5">
        <v>11241.353157483001</v>
      </c>
      <c r="U28" s="5">
        <v>11540.9136210795</v>
      </c>
      <c r="V28" s="5">
        <v>11928.2148561433</v>
      </c>
      <c r="W28" s="5">
        <v>12450.602032479899</v>
      </c>
    </row>
    <row r="29" spans="1:27">
      <c r="A29" s="97" t="s">
        <v>150</v>
      </c>
      <c r="B29" s="97"/>
      <c r="C29" s="17">
        <v>63263.62981465683</v>
      </c>
      <c r="D29" s="17">
        <v>64420.025851026432</v>
      </c>
      <c r="E29" s="17">
        <v>63589.50259691762</v>
      </c>
      <c r="F29" s="17">
        <v>61487.995916232096</v>
      </c>
      <c r="G29" s="17">
        <v>61364.567565871526</v>
      </c>
      <c r="H29" s="17">
        <v>60429.171504695303</v>
      </c>
      <c r="I29" s="17">
        <v>64475.325032573652</v>
      </c>
      <c r="J29" s="17">
        <v>65196.689470700061</v>
      </c>
      <c r="K29" s="17">
        <v>65495.2357539812</v>
      </c>
      <c r="L29" s="17">
        <v>62282.063995175937</v>
      </c>
      <c r="M29" s="17">
        <v>62082.86621653162</v>
      </c>
      <c r="N29" s="17">
        <v>59725.059255850872</v>
      </c>
      <c r="O29" s="17">
        <v>60607.648089872629</v>
      </c>
      <c r="P29" s="17">
        <v>61692.452248066314</v>
      </c>
      <c r="Q29" s="17">
        <v>65157.515841502209</v>
      </c>
      <c r="R29" s="17">
        <v>67005.188762422302</v>
      </c>
      <c r="S29" s="17">
        <v>69568.125774193628</v>
      </c>
      <c r="T29" s="17">
        <v>71182.824291902871</v>
      </c>
      <c r="U29" s="17">
        <v>71550.812267199246</v>
      </c>
      <c r="V29" s="17">
        <v>73304.208573906682</v>
      </c>
      <c r="W29" s="17">
        <v>73484.811378587023</v>
      </c>
    </row>
    <row r="30" spans="1:27">
      <c r="A30" s="6" t="s">
        <v>128</v>
      </c>
      <c r="B30" s="6" t="s">
        <v>124</v>
      </c>
      <c r="C30" s="5">
        <v>0</v>
      </c>
      <c r="D30" s="5">
        <v>0</v>
      </c>
      <c r="E30" s="5">
        <v>0.14154636869949999</v>
      </c>
      <c r="F30" s="5">
        <v>0.40180379748269385</v>
      </c>
      <c r="G30" s="5">
        <v>0.39600049037624419</v>
      </c>
      <c r="H30" s="5">
        <v>0.76729106584461626</v>
      </c>
      <c r="I30" s="5">
        <v>0.61588278665009999</v>
      </c>
      <c r="J30" s="5">
        <v>0.38016982763548229</v>
      </c>
      <c r="K30" s="5">
        <v>1.4627142030347999</v>
      </c>
      <c r="L30" s="5">
        <v>0.61138701664241635</v>
      </c>
      <c r="M30" s="5">
        <v>1.4686119828865387</v>
      </c>
      <c r="N30" s="5">
        <v>1.0855531278794917</v>
      </c>
      <c r="O30" s="5">
        <v>1.2616586271804002</v>
      </c>
      <c r="P30" s="5">
        <v>1.0115519062473</v>
      </c>
      <c r="Q30" s="5">
        <v>1.2011408662154641</v>
      </c>
      <c r="R30" s="5">
        <v>2.2454205411402</v>
      </c>
      <c r="S30" s="5">
        <v>0.77584931735056328</v>
      </c>
      <c r="T30" s="5">
        <v>2.0911074557784999</v>
      </c>
      <c r="U30" s="5">
        <v>2.4859397017069145</v>
      </c>
      <c r="V30" s="5">
        <v>2.2436704726974264</v>
      </c>
      <c r="W30" s="5">
        <v>2.8895529934926003</v>
      </c>
    </row>
    <row r="31" spans="1:27">
      <c r="A31" s="97" t="s">
        <v>144</v>
      </c>
      <c r="B31" s="97"/>
      <c r="C31" s="17">
        <v>63263.62981465683</v>
      </c>
      <c r="D31" s="17">
        <v>64420.025851026432</v>
      </c>
      <c r="E31" s="17">
        <v>63589.644143286321</v>
      </c>
      <c r="F31" s="17">
        <v>61488.397720029578</v>
      </c>
      <c r="G31" s="17">
        <v>61364.963566361905</v>
      </c>
      <c r="H31" s="17">
        <v>60429.938795761147</v>
      </c>
      <c r="I31" s="17">
        <v>64475.940915360305</v>
      </c>
      <c r="J31" s="17">
        <v>65197.069640527698</v>
      </c>
      <c r="K31" s="17">
        <v>65496.698468184237</v>
      </c>
      <c r="L31" s="17">
        <v>62282.675382192581</v>
      </c>
      <c r="M31" s="17">
        <v>62084.334828514504</v>
      </c>
      <c r="N31" s="17">
        <v>59726.144808978752</v>
      </c>
      <c r="O31" s="17">
        <v>60608.909748499813</v>
      </c>
      <c r="P31" s="17">
        <v>61693.46379997256</v>
      </c>
      <c r="Q31" s="17">
        <v>65158.716982368423</v>
      </c>
      <c r="R31" s="17">
        <v>67007.434182963436</v>
      </c>
      <c r="S31" s="17">
        <v>69568.901623510974</v>
      </c>
      <c r="T31" s="17">
        <v>71184.915399358651</v>
      </c>
      <c r="U31" s="17">
        <v>71553.298206900959</v>
      </c>
      <c r="V31" s="17">
        <v>73306.452244379383</v>
      </c>
      <c r="W31" s="17">
        <v>73487.700931580519</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48972.702567968925</v>
      </c>
      <c r="D34" s="5">
        <v>46455.3685340335</v>
      </c>
      <c r="E34" s="5">
        <v>44537.263364345381</v>
      </c>
      <c r="F34" s="5">
        <v>41011.335334496638</v>
      </c>
      <c r="G34" s="5">
        <v>40281.058848918328</v>
      </c>
      <c r="H34" s="5">
        <v>41615.440814188427</v>
      </c>
      <c r="I34" s="5">
        <v>41563.263100492331</v>
      </c>
      <c r="J34" s="5">
        <v>39903.403383012839</v>
      </c>
      <c r="K34" s="5">
        <v>40337.980608021106</v>
      </c>
      <c r="L34" s="5">
        <v>38180.749811537382</v>
      </c>
      <c r="M34" s="5">
        <v>37734.558691664351</v>
      </c>
      <c r="N34" s="5">
        <v>36728.281436755089</v>
      </c>
      <c r="O34" s="5">
        <v>38531.574455401191</v>
      </c>
      <c r="P34" s="5">
        <v>38155.138222405345</v>
      </c>
      <c r="Q34" s="5">
        <v>31453.519947905515</v>
      </c>
      <c r="R34" s="5">
        <v>29344.303788939105</v>
      </c>
      <c r="S34" s="5">
        <v>25685.464668413002</v>
      </c>
      <c r="T34" s="5">
        <v>25785.438627016607</v>
      </c>
      <c r="U34" s="5">
        <v>26319.929730631171</v>
      </c>
      <c r="V34" s="5">
        <v>25875.139860300111</v>
      </c>
      <c r="W34" s="5">
        <v>25808.852640639401</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1176.4338360000215</v>
      </c>
      <c r="D36" s="5">
        <v>1176.4338360000231</v>
      </c>
      <c r="E36" s="5">
        <v>1354.150003577671</v>
      </c>
      <c r="F36" s="5">
        <v>1370.1925082999701</v>
      </c>
      <c r="G36" s="5">
        <v>1338.98235148556</v>
      </c>
      <c r="H36" s="5">
        <v>1443.6948600497774</v>
      </c>
      <c r="I36" s="5">
        <v>1705.0344230784415</v>
      </c>
      <c r="J36" s="5">
        <v>1438.0973054369663</v>
      </c>
      <c r="K36" s="5">
        <v>1467.6950992165862</v>
      </c>
      <c r="L36" s="5">
        <v>3023.6439193871338</v>
      </c>
      <c r="M36" s="5">
        <v>3109.0302360463393</v>
      </c>
      <c r="N36" s="5">
        <v>3246.2017426695465</v>
      </c>
      <c r="O36" s="5">
        <v>3019.7076738106766</v>
      </c>
      <c r="P36" s="5">
        <v>3275.5717475526826</v>
      </c>
      <c r="Q36" s="5">
        <v>6797.7968991911448</v>
      </c>
      <c r="R36" s="5">
        <v>7231.1523171198387</v>
      </c>
      <c r="S36" s="5">
        <v>8280.981965603467</v>
      </c>
      <c r="T36" s="5">
        <v>8662.1161679737088</v>
      </c>
      <c r="U36" s="5">
        <v>7725.5574450508238</v>
      </c>
      <c r="V36" s="5">
        <v>7771.6191465544043</v>
      </c>
      <c r="W36" s="5">
        <v>7797.8182334520725</v>
      </c>
    </row>
    <row r="37" spans="1:23">
      <c r="A37" s="6" t="s">
        <v>145</v>
      </c>
      <c r="B37" s="6" t="s">
        <v>116</v>
      </c>
      <c r="C37" s="5">
        <v>2.2190798532961162</v>
      </c>
      <c r="D37" s="5">
        <v>9.2758448981833788E-2</v>
      </c>
      <c r="E37" s="5">
        <v>34.553808427625967</v>
      </c>
      <c r="F37" s="5">
        <v>47.544092016532865</v>
      </c>
      <c r="G37" s="5">
        <v>41.638283285897074</v>
      </c>
      <c r="H37" s="5">
        <v>43.573332986516213</v>
      </c>
      <c r="I37" s="5">
        <v>40.087824927011255</v>
      </c>
      <c r="J37" s="5">
        <v>74.523842280294787</v>
      </c>
      <c r="K37" s="5">
        <v>50.871372034526431</v>
      </c>
      <c r="L37" s="5">
        <v>126.92227706808774</v>
      </c>
      <c r="M37" s="5">
        <v>94.987620538264579</v>
      </c>
      <c r="N37" s="5">
        <v>446.62296999886883</v>
      </c>
      <c r="O37" s="5">
        <v>199.29185080653752</v>
      </c>
      <c r="P37" s="5">
        <v>307.7713946199915</v>
      </c>
      <c r="Q37" s="5">
        <v>297.94960925394219</v>
      </c>
      <c r="R37" s="5">
        <v>527.09655105518414</v>
      </c>
      <c r="S37" s="5">
        <v>2793.4730224841587</v>
      </c>
      <c r="T37" s="5">
        <v>3490.1490456515048</v>
      </c>
      <c r="U37" s="5">
        <v>3879.19061927751</v>
      </c>
      <c r="V37" s="5">
        <v>4020.2688033563941</v>
      </c>
      <c r="W37" s="5">
        <v>4471.0241818742534</v>
      </c>
    </row>
    <row r="38" spans="1:23">
      <c r="A38" s="6" t="s">
        <v>145</v>
      </c>
      <c r="B38" s="6" t="s">
        <v>117</v>
      </c>
      <c r="C38" s="5">
        <v>696.18495477994213</v>
      </c>
      <c r="D38" s="5">
        <v>694.79913193994412</v>
      </c>
      <c r="E38" s="5">
        <v>693.41330908994678</v>
      </c>
      <c r="F38" s="5">
        <v>692.02748622994568</v>
      </c>
      <c r="G38" s="5">
        <v>690.64166337994743</v>
      </c>
      <c r="H38" s="5">
        <v>689.25584052994759</v>
      </c>
      <c r="I38" s="5">
        <v>687.87001767994707</v>
      </c>
      <c r="J38" s="5">
        <v>686.48419481994347</v>
      </c>
      <c r="K38" s="5">
        <v>685.0983719699459</v>
      </c>
      <c r="L38" s="5">
        <v>683.71254911994629</v>
      </c>
      <c r="M38" s="5">
        <v>682.32672626994531</v>
      </c>
      <c r="N38" s="5">
        <v>680.94090340994626</v>
      </c>
      <c r="O38" s="5">
        <v>679.55508055994767</v>
      </c>
      <c r="P38" s="5">
        <v>678.16925770994612</v>
      </c>
      <c r="Q38" s="5">
        <v>676.78343485994901</v>
      </c>
      <c r="R38" s="5">
        <v>675.39761199994837</v>
      </c>
      <c r="S38" s="5">
        <v>253.94289209998792</v>
      </c>
      <c r="T38" s="5">
        <v>253.42076493998738</v>
      </c>
      <c r="U38" s="5">
        <v>252.89863777998735</v>
      </c>
      <c r="V38" s="5">
        <v>252.37651060998783</v>
      </c>
      <c r="W38" s="5">
        <v>251.85438344998832</v>
      </c>
    </row>
    <row r="39" spans="1:23">
      <c r="A39" s="6" t="s">
        <v>145</v>
      </c>
      <c r="B39" s="6" t="s">
        <v>118</v>
      </c>
      <c r="C39" s="5">
        <v>35.835161392236536</v>
      </c>
      <c r="D39" s="5">
        <v>77.875058033641835</v>
      </c>
      <c r="E39" s="5">
        <v>299.27847746091186</v>
      </c>
      <c r="F39" s="5">
        <v>257.33199496317508</v>
      </c>
      <c r="G39" s="5">
        <v>275.6617571804577</v>
      </c>
      <c r="H39" s="5">
        <v>442.6061642610033</v>
      </c>
      <c r="I39" s="5">
        <v>643.20904726308811</v>
      </c>
      <c r="J39" s="5">
        <v>1455.1969700110933</v>
      </c>
      <c r="K39" s="5">
        <v>1715.4592356400858</v>
      </c>
      <c r="L39" s="5">
        <v>2041.7655103759021</v>
      </c>
      <c r="M39" s="5">
        <v>2133.6134142375695</v>
      </c>
      <c r="N39" s="5">
        <v>2272.1342571074902</v>
      </c>
      <c r="O39" s="5">
        <v>3012.2412342219632</v>
      </c>
      <c r="P39" s="5">
        <v>3029.2396256174707</v>
      </c>
      <c r="Q39" s="5">
        <v>2273.6271209395859</v>
      </c>
      <c r="R39" s="5">
        <v>2772.599186950506</v>
      </c>
      <c r="S39" s="5">
        <v>3350.2451190654415</v>
      </c>
      <c r="T39" s="5">
        <v>2706.5487264394524</v>
      </c>
      <c r="U39" s="5">
        <v>2886.2886729386532</v>
      </c>
      <c r="V39" s="5">
        <v>2816.8893733228615</v>
      </c>
      <c r="W39" s="5">
        <v>2770.4850182694986</v>
      </c>
    </row>
    <row r="40" spans="1:23">
      <c r="A40" s="6" t="s">
        <v>145</v>
      </c>
      <c r="B40" s="6" t="s">
        <v>119</v>
      </c>
      <c r="C40" s="5">
        <v>54.230379077545201</v>
      </c>
      <c r="D40" s="5">
        <v>73.891276345223304</v>
      </c>
      <c r="E40" s="5">
        <v>100.375836422807</v>
      </c>
      <c r="F40" s="5">
        <v>125.67165553423999</v>
      </c>
      <c r="G40" s="5">
        <v>147.15026818091698</v>
      </c>
      <c r="H40" s="5">
        <v>170.76799874010001</v>
      </c>
      <c r="I40" s="5">
        <v>191.34656750245298</v>
      </c>
      <c r="J40" s="5">
        <v>209.09989079360599</v>
      </c>
      <c r="K40" s="5">
        <v>224.47225584066902</v>
      </c>
      <c r="L40" s="5">
        <v>234.223932303607</v>
      </c>
      <c r="M40" s="5">
        <v>232.64271310200101</v>
      </c>
      <c r="N40" s="5">
        <v>230.49853740895901</v>
      </c>
      <c r="O40" s="5">
        <v>228.51945022887699</v>
      </c>
      <c r="P40" s="5">
        <v>229.47115970507102</v>
      </c>
      <c r="Q40" s="5">
        <v>235.91878435971202</v>
      </c>
      <c r="R40" s="5">
        <v>248.803938460106</v>
      </c>
      <c r="S40" s="5">
        <v>259.85054401319201</v>
      </c>
      <c r="T40" s="5">
        <v>272.59771054336898</v>
      </c>
      <c r="U40" s="5">
        <v>282.98355000800098</v>
      </c>
      <c r="V40" s="5">
        <v>298.651947026475</v>
      </c>
      <c r="W40" s="5">
        <v>308.15653304470203</v>
      </c>
    </row>
    <row r="41" spans="1:23">
      <c r="A41" s="6" t="s">
        <v>145</v>
      </c>
      <c r="B41" s="6" t="s">
        <v>120</v>
      </c>
      <c r="C41" s="5">
        <v>2306.7853903658433</v>
      </c>
      <c r="D41" s="5">
        <v>4228.8481764407134</v>
      </c>
      <c r="E41" s="5">
        <v>6892.3981874824676</v>
      </c>
      <c r="F41" s="5">
        <v>10364.943294476709</v>
      </c>
      <c r="G41" s="5">
        <v>11067.147758966348</v>
      </c>
      <c r="H41" s="5">
        <v>11502.314424669945</v>
      </c>
      <c r="I41" s="5">
        <v>12306.301566976292</v>
      </c>
      <c r="J41" s="5">
        <v>13414.547666779188</v>
      </c>
      <c r="K41" s="5">
        <v>13704.910897527459</v>
      </c>
      <c r="L41" s="5">
        <v>14995.444460597982</v>
      </c>
      <c r="M41" s="5">
        <v>14794.659133687936</v>
      </c>
      <c r="N41" s="5">
        <v>15613.853753010633</v>
      </c>
      <c r="O41" s="5">
        <v>15304.324065444524</v>
      </c>
      <c r="P41" s="5">
        <v>15385.942564645902</v>
      </c>
      <c r="Q41" s="5">
        <v>15940.171968371782</v>
      </c>
      <c r="R41" s="5">
        <v>16783.386627552933</v>
      </c>
      <c r="S41" s="5">
        <v>16294.344107270332</v>
      </c>
      <c r="T41" s="5">
        <v>16051.996868168539</v>
      </c>
      <c r="U41" s="5">
        <v>16071.859199370661</v>
      </c>
      <c r="V41" s="5">
        <v>16364.045697771468</v>
      </c>
      <c r="W41" s="5">
        <v>15951.138118387509</v>
      </c>
    </row>
    <row r="42" spans="1:23">
      <c r="A42" s="6" t="s">
        <v>145</v>
      </c>
      <c r="B42" s="6" t="s">
        <v>121</v>
      </c>
      <c r="C42" s="5">
        <v>5005.2817667329737</v>
      </c>
      <c r="D42" s="5">
        <v>6213.3795789951209</v>
      </c>
      <c r="E42" s="5">
        <v>6131.1274016582474</v>
      </c>
      <c r="F42" s="5">
        <v>6118.8456715449811</v>
      </c>
      <c r="G42" s="5">
        <v>6224.2792601041147</v>
      </c>
      <c r="H42" s="5">
        <v>7412.6931618668123</v>
      </c>
      <c r="I42" s="5">
        <v>7966.5178549841012</v>
      </c>
      <c r="J42" s="5">
        <v>6584.369274355935</v>
      </c>
      <c r="K42" s="5">
        <v>7307.2395910559562</v>
      </c>
      <c r="L42" s="5">
        <v>9608.6241255455134</v>
      </c>
      <c r="M42" s="5">
        <v>10683.301934540877</v>
      </c>
      <c r="N42" s="5">
        <v>11371.780085472066</v>
      </c>
      <c r="O42" s="5">
        <v>11258.183515740238</v>
      </c>
      <c r="P42" s="5">
        <v>11286.153873648364</v>
      </c>
      <c r="Q42" s="5">
        <v>11524.804827169253</v>
      </c>
      <c r="R42" s="5">
        <v>11495.001239715271</v>
      </c>
      <c r="S42" s="5">
        <v>11405.244180129494</v>
      </c>
      <c r="T42" s="5">
        <v>9543.4009630201144</v>
      </c>
      <c r="U42" s="5">
        <v>10531.229477807372</v>
      </c>
      <c r="V42" s="5">
        <v>10732.349997628644</v>
      </c>
      <c r="W42" s="5">
        <v>11248.355344851167</v>
      </c>
    </row>
    <row r="43" spans="1:23">
      <c r="A43" s="6" t="s">
        <v>145</v>
      </c>
      <c r="B43" s="6" t="s">
        <v>122</v>
      </c>
      <c r="C43" s="5">
        <v>6484.9644553056996</v>
      </c>
      <c r="D43" s="5">
        <v>7274.2897256331999</v>
      </c>
      <c r="E43" s="5">
        <v>7781.6460398605004</v>
      </c>
      <c r="F43" s="5">
        <v>8266.3999912825002</v>
      </c>
      <c r="G43" s="5">
        <v>8691.1167722006012</v>
      </c>
      <c r="H43" s="5">
        <v>8928.5194170284994</v>
      </c>
      <c r="I43" s="5">
        <v>9182.8036978577002</v>
      </c>
      <c r="J43" s="5">
        <v>9412.9160769453993</v>
      </c>
      <c r="K43" s="5">
        <v>9657.8810147315999</v>
      </c>
      <c r="L43" s="5">
        <v>9901.9655656859995</v>
      </c>
      <c r="M43" s="5">
        <v>10168.2574806386</v>
      </c>
      <c r="N43" s="5">
        <v>10431.4644081155</v>
      </c>
      <c r="O43" s="5">
        <v>10771.6530952963</v>
      </c>
      <c r="P43" s="5">
        <v>11168.989794673898</v>
      </c>
      <c r="Q43" s="5">
        <v>11706.7217476894</v>
      </c>
      <c r="R43" s="5">
        <v>12233.411407026199</v>
      </c>
      <c r="S43" s="5">
        <v>12654.943885552901</v>
      </c>
      <c r="T43" s="5">
        <v>13037.908118647099</v>
      </c>
      <c r="U43" s="5">
        <v>13426.6884902782</v>
      </c>
      <c r="V43" s="5">
        <v>13852.637874937001</v>
      </c>
      <c r="W43" s="5">
        <v>14384.0386176129</v>
      </c>
    </row>
    <row r="44" spans="1:23">
      <c r="A44" s="97" t="s">
        <v>150</v>
      </c>
      <c r="B44" s="97"/>
      <c r="C44" s="17">
        <v>64644.572051006697</v>
      </c>
      <c r="D44" s="17">
        <v>66043.211741491483</v>
      </c>
      <c r="E44" s="17">
        <v>67424.552114441845</v>
      </c>
      <c r="F44" s="17">
        <v>67871.288378347279</v>
      </c>
      <c r="G44" s="17">
        <v>68334.86493834079</v>
      </c>
      <c r="H44" s="17">
        <v>71635.491851319923</v>
      </c>
      <c r="I44" s="17">
        <v>73451.87848599581</v>
      </c>
      <c r="J44" s="17">
        <v>71514.341743630575</v>
      </c>
      <c r="K44" s="17">
        <v>73211.676954557173</v>
      </c>
      <c r="L44" s="17">
        <v>76521.062708942045</v>
      </c>
      <c r="M44" s="17">
        <v>77267.121823386318</v>
      </c>
      <c r="N44" s="17">
        <v>78519.14529943165</v>
      </c>
      <c r="O44" s="17">
        <v>79764.289737059415</v>
      </c>
      <c r="P44" s="17">
        <v>80257.736855256124</v>
      </c>
      <c r="Q44" s="17">
        <v>78397.74843444099</v>
      </c>
      <c r="R44" s="17">
        <v>78289.749543408485</v>
      </c>
      <c r="S44" s="17">
        <v>77368.394721553341</v>
      </c>
      <c r="T44" s="17">
        <v>76824.430555417566</v>
      </c>
      <c r="U44" s="17">
        <v>78207.353600195725</v>
      </c>
      <c r="V44" s="17">
        <v>78868.437891158013</v>
      </c>
      <c r="W44" s="17">
        <v>79913.081520267282</v>
      </c>
    </row>
    <row r="45" spans="1:23">
      <c r="A45" s="6" t="s">
        <v>145</v>
      </c>
      <c r="B45" s="6" t="s">
        <v>124</v>
      </c>
      <c r="C45" s="5">
        <v>0</v>
      </c>
      <c r="D45" s="5">
        <v>0</v>
      </c>
      <c r="E45" s="5">
        <v>0.13759377858385308</v>
      </c>
      <c r="F45" s="5">
        <v>0.43423107952000273</v>
      </c>
      <c r="G45" s="5">
        <v>0.2383062448445</v>
      </c>
      <c r="H45" s="5">
        <v>0</v>
      </c>
      <c r="I45" s="5">
        <v>0</v>
      </c>
      <c r="J45" s="5">
        <v>0</v>
      </c>
      <c r="K45" s="5">
        <v>0</v>
      </c>
      <c r="L45" s="5">
        <v>0.27570433745200001</v>
      </c>
      <c r="M45" s="5">
        <v>0</v>
      </c>
      <c r="N45" s="5">
        <v>0</v>
      </c>
      <c r="O45" s="5">
        <v>0.44905852457991902</v>
      </c>
      <c r="P45" s="5">
        <v>0.92366385312569987</v>
      </c>
      <c r="Q45" s="5">
        <v>0</v>
      </c>
      <c r="R45" s="5">
        <v>0.32331331157801646</v>
      </c>
      <c r="S45" s="5">
        <v>0</v>
      </c>
      <c r="T45" s="5">
        <v>0.71008133913650451</v>
      </c>
      <c r="U45" s="5">
        <v>1.528208116103718</v>
      </c>
      <c r="V45" s="5">
        <v>1.0335401461855374</v>
      </c>
      <c r="W45" s="5">
        <v>0</v>
      </c>
    </row>
    <row r="46" spans="1:23">
      <c r="A46" s="97" t="s">
        <v>144</v>
      </c>
      <c r="B46" s="97"/>
      <c r="C46" s="17">
        <v>64644.572051006697</v>
      </c>
      <c r="D46" s="17">
        <v>66043.211741491483</v>
      </c>
      <c r="E46" s="17">
        <v>67424.689708220423</v>
      </c>
      <c r="F46" s="17">
        <v>67871.722609426797</v>
      </c>
      <c r="G46" s="17">
        <v>68335.10324458564</v>
      </c>
      <c r="H46" s="17">
        <v>71635.491851319923</v>
      </c>
      <c r="I46" s="17">
        <v>73451.87848599581</v>
      </c>
      <c r="J46" s="17">
        <v>71514.341743630575</v>
      </c>
      <c r="K46" s="17">
        <v>73211.676954557173</v>
      </c>
      <c r="L46" s="17">
        <v>76521.338413279504</v>
      </c>
      <c r="M46" s="17">
        <v>77267.121823386318</v>
      </c>
      <c r="N46" s="17">
        <v>78519.14529943165</v>
      </c>
      <c r="O46" s="17">
        <v>79764.738795583995</v>
      </c>
      <c r="P46" s="17">
        <v>80258.660519109253</v>
      </c>
      <c r="Q46" s="17">
        <v>78397.74843444099</v>
      </c>
      <c r="R46" s="17">
        <v>78290.072856720057</v>
      </c>
      <c r="S46" s="17">
        <v>77368.394721553341</v>
      </c>
      <c r="T46" s="17">
        <v>76825.140636756696</v>
      </c>
      <c r="U46" s="17">
        <v>78208.881808311824</v>
      </c>
      <c r="V46" s="17">
        <v>78869.471431304206</v>
      </c>
      <c r="W46" s="17">
        <v>79913.081520267282</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31398.765107289375</v>
      </c>
      <c r="D50" s="5">
        <v>32567.857606658959</v>
      </c>
      <c r="E50" s="5">
        <v>32412.190625685744</v>
      </c>
      <c r="F50" s="5">
        <v>31506.11056245584</v>
      </c>
      <c r="G50" s="5">
        <v>30500.111729916829</v>
      </c>
      <c r="H50" s="5">
        <v>27079.744015526281</v>
      </c>
      <c r="I50" s="5">
        <v>17422.571657577482</v>
      </c>
      <c r="J50" s="5">
        <v>16441.952908082534</v>
      </c>
      <c r="K50" s="5">
        <v>14374.354557485885</v>
      </c>
      <c r="L50" s="5">
        <v>12137.071222733404</v>
      </c>
      <c r="M50" s="5">
        <v>6531.7346963628888</v>
      </c>
      <c r="N50" s="5">
        <v>7102.1388690812655</v>
      </c>
      <c r="O50" s="5">
        <v>7292.1712857610664</v>
      </c>
      <c r="P50" s="5">
        <v>6713.2693583761038</v>
      </c>
      <c r="Q50" s="5">
        <v>5144.7075948899565</v>
      </c>
      <c r="R50" s="5">
        <v>2332.6195681023696</v>
      </c>
      <c r="S50" s="5">
        <v>2429.5416322925394</v>
      </c>
      <c r="T50" s="5">
        <v>2037.2889163301243</v>
      </c>
      <c r="U50" s="5">
        <v>2513.793220474075</v>
      </c>
      <c r="V50" s="5">
        <v>2553.7774952507098</v>
      </c>
      <c r="W50" s="5">
        <v>2321.3639488134309</v>
      </c>
    </row>
    <row r="51" spans="1:23">
      <c r="A51" s="6" t="s">
        <v>146</v>
      </c>
      <c r="B51" s="6" t="s">
        <v>115</v>
      </c>
      <c r="C51" s="5">
        <v>29.901915291726851</v>
      </c>
      <c r="D51" s="5">
        <v>15.057527380803036</v>
      </c>
      <c r="E51" s="5">
        <v>12.412932239426869</v>
      </c>
      <c r="F51" s="5">
        <v>15.780800577873986</v>
      </c>
      <c r="G51" s="5">
        <v>20.609895776819837</v>
      </c>
      <c r="H51" s="5">
        <v>23.366643404496266</v>
      </c>
      <c r="I51" s="5">
        <v>306.89583137608139</v>
      </c>
      <c r="J51" s="5">
        <v>31.604535068976642</v>
      </c>
      <c r="K51" s="5">
        <v>45.422945489909495</v>
      </c>
      <c r="L51" s="5">
        <v>354.27550469193471</v>
      </c>
      <c r="M51" s="5">
        <v>381.14820951943898</v>
      </c>
      <c r="N51" s="5">
        <v>1695.5927145131373</v>
      </c>
      <c r="O51" s="5">
        <v>1815.8366162945285</v>
      </c>
      <c r="P51" s="5">
        <v>1751.5438092477393</v>
      </c>
      <c r="Q51" s="5">
        <v>1708.013189902402</v>
      </c>
      <c r="R51" s="5">
        <v>1871.1201514366364</v>
      </c>
      <c r="S51" s="5">
        <v>2145.2194525253799</v>
      </c>
      <c r="T51" s="5">
        <v>1896.3588270570785</v>
      </c>
      <c r="U51" s="5">
        <v>0</v>
      </c>
      <c r="V51" s="5">
        <v>0</v>
      </c>
      <c r="W51" s="5">
        <v>0</v>
      </c>
    </row>
    <row r="52" spans="1:23">
      <c r="A52" s="6" t="s">
        <v>146</v>
      </c>
      <c r="B52" s="6" t="s">
        <v>116</v>
      </c>
      <c r="C52" s="5">
        <v>31.712590299395849</v>
      </c>
      <c r="D52" s="5">
        <v>15.939346752661393</v>
      </c>
      <c r="E52" s="5">
        <v>9.638772182411909</v>
      </c>
      <c r="F52" s="5">
        <v>7.8608027953147577</v>
      </c>
      <c r="G52" s="5">
        <v>19.18326134116808</v>
      </c>
      <c r="H52" s="5">
        <v>12.086378297246835</v>
      </c>
      <c r="I52" s="5">
        <v>24.886493872114411</v>
      </c>
      <c r="J52" s="5">
        <v>22.542764619442803</v>
      </c>
      <c r="K52" s="5">
        <v>19.69589442283586</v>
      </c>
      <c r="L52" s="5">
        <v>92.332323727641693</v>
      </c>
      <c r="M52" s="5">
        <v>171.98793835333436</v>
      </c>
      <c r="N52" s="5">
        <v>1811.2365387131697</v>
      </c>
      <c r="O52" s="5">
        <v>1858.4990882314924</v>
      </c>
      <c r="P52" s="5">
        <v>1477.3189813685799</v>
      </c>
      <c r="Q52" s="5">
        <v>1514.0263039564854</v>
      </c>
      <c r="R52" s="5">
        <v>2257.7349616441711</v>
      </c>
      <c r="S52" s="5">
        <v>2842.9289959468224</v>
      </c>
      <c r="T52" s="5">
        <v>2327.4163485798072</v>
      </c>
      <c r="U52" s="5">
        <v>2658.5844575858141</v>
      </c>
      <c r="V52" s="5">
        <v>3596.541849464254</v>
      </c>
      <c r="W52" s="5">
        <v>2391.2119386497325</v>
      </c>
    </row>
    <row r="53" spans="1:23">
      <c r="A53" s="6" t="s">
        <v>146</v>
      </c>
      <c r="B53" s="6" t="s">
        <v>117</v>
      </c>
      <c r="C53" s="5">
        <v>3162.0748290893371</v>
      </c>
      <c r="D53" s="5">
        <v>2931.5295153824545</v>
      </c>
      <c r="E53" s="5">
        <v>2778.9399920693481</v>
      </c>
      <c r="F53" s="5">
        <v>3501.427271762715</v>
      </c>
      <c r="G53" s="5">
        <v>2714.391154567581</v>
      </c>
      <c r="H53" s="5">
        <v>3130.6027645988588</v>
      </c>
      <c r="I53" s="5">
        <v>1896.4203738564347</v>
      </c>
      <c r="J53" s="5">
        <v>3830.5549297262437</v>
      </c>
      <c r="K53" s="5">
        <v>3603.1619825355215</v>
      </c>
      <c r="L53" s="5">
        <v>2839.2388264289975</v>
      </c>
      <c r="M53" s="5">
        <v>3099.9019790160532</v>
      </c>
      <c r="N53" s="5">
        <v>2873.0582190489104</v>
      </c>
      <c r="O53" s="5">
        <v>2721.9530034870995</v>
      </c>
      <c r="P53" s="5">
        <v>3431.3092775586442</v>
      </c>
      <c r="Q53" s="5">
        <v>2660.8244392222905</v>
      </c>
      <c r="R53" s="5">
        <v>3067.658635636933</v>
      </c>
      <c r="S53" s="5">
        <v>1857.2885926958011</v>
      </c>
      <c r="T53" s="5">
        <v>3753.2265571718517</v>
      </c>
      <c r="U53" s="5">
        <v>3533.3821299576484</v>
      </c>
      <c r="V53" s="5">
        <v>2781.6900502240583</v>
      </c>
      <c r="W53" s="5">
        <v>3036.1865711643818</v>
      </c>
    </row>
    <row r="54" spans="1:23">
      <c r="A54" s="6" t="s">
        <v>146</v>
      </c>
      <c r="B54" s="6" t="s">
        <v>118</v>
      </c>
      <c r="C54" s="5">
        <v>58.039815500946531</v>
      </c>
      <c r="D54" s="5">
        <v>56.908384453371937</v>
      </c>
      <c r="E54" s="5">
        <v>62.854636664227037</v>
      </c>
      <c r="F54" s="5">
        <v>74.348391727040763</v>
      </c>
      <c r="G54" s="5">
        <v>283.49169556442553</v>
      </c>
      <c r="H54" s="5">
        <v>500.28772290947143</v>
      </c>
      <c r="I54" s="5">
        <v>2192.9855127972469</v>
      </c>
      <c r="J54" s="5">
        <v>2323.7606688730993</v>
      </c>
      <c r="K54" s="5">
        <v>2477.052538911109</v>
      </c>
      <c r="L54" s="5">
        <v>2969.2120332749087</v>
      </c>
      <c r="M54" s="5">
        <v>3511.0305663632494</v>
      </c>
      <c r="N54" s="5">
        <v>3343.3189883246737</v>
      </c>
      <c r="O54" s="5">
        <v>2996.0844573404606</v>
      </c>
      <c r="P54" s="5">
        <v>3253.4377557421467</v>
      </c>
      <c r="Q54" s="5">
        <v>4059.0248192898348</v>
      </c>
      <c r="R54" s="5">
        <v>4089.1261390150321</v>
      </c>
      <c r="S54" s="5">
        <v>4474.2105199987327</v>
      </c>
      <c r="T54" s="5">
        <v>4511.6301551168835</v>
      </c>
      <c r="U54" s="5">
        <v>4748.6677779910024</v>
      </c>
      <c r="V54" s="5">
        <v>4630.0691594778918</v>
      </c>
      <c r="W54" s="5">
        <v>4355.9489695550683</v>
      </c>
    </row>
    <row r="55" spans="1:23">
      <c r="A55" s="6" t="s">
        <v>146</v>
      </c>
      <c r="B55" s="6" t="s">
        <v>119</v>
      </c>
      <c r="C55" s="5">
        <v>44.894310593773902</v>
      </c>
      <c r="D55" s="5">
        <v>60.727753667663301</v>
      </c>
      <c r="E55" s="5">
        <v>80.791056490007392</v>
      </c>
      <c r="F55" s="5">
        <v>101.40628724317601</v>
      </c>
      <c r="G55" s="5">
        <v>116.732875032953</v>
      </c>
      <c r="H55" s="5">
        <v>134.14767772098799</v>
      </c>
      <c r="I55" s="5">
        <v>153.55262992286302</v>
      </c>
      <c r="J55" s="5">
        <v>174.43618621103099</v>
      </c>
      <c r="K55" s="5">
        <v>197.74368520191999</v>
      </c>
      <c r="L55" s="5">
        <v>214.23027028411499</v>
      </c>
      <c r="M55" s="5">
        <v>223.71812777310799</v>
      </c>
      <c r="N55" s="5">
        <v>225.884598572182</v>
      </c>
      <c r="O55" s="5">
        <v>220.32449280202701</v>
      </c>
      <c r="P55" s="5">
        <v>221.780337348312</v>
      </c>
      <c r="Q55" s="5">
        <v>228.31704336280299</v>
      </c>
      <c r="R55" s="5">
        <v>245.14458457582302</v>
      </c>
      <c r="S55" s="5">
        <v>263.82141037860902</v>
      </c>
      <c r="T55" s="5">
        <v>278.12752735955098</v>
      </c>
      <c r="U55" s="5">
        <v>292.120967554591</v>
      </c>
      <c r="V55" s="5">
        <v>303.13261452830295</v>
      </c>
      <c r="W55" s="5">
        <v>309.04370742653504</v>
      </c>
    </row>
    <row r="56" spans="1:23">
      <c r="A56" s="6" t="s">
        <v>146</v>
      </c>
      <c r="B56" s="6" t="s">
        <v>120</v>
      </c>
      <c r="C56" s="5">
        <v>13051.448278624128</v>
      </c>
      <c r="D56" s="5">
        <v>12374.826114467976</v>
      </c>
      <c r="E56" s="5">
        <v>12448.539321828321</v>
      </c>
      <c r="F56" s="5">
        <v>12667.902221248984</v>
      </c>
      <c r="G56" s="5">
        <v>13380.886449809717</v>
      </c>
      <c r="H56" s="5">
        <v>13903.223906646408</v>
      </c>
      <c r="I56" s="5">
        <v>13882.763995506588</v>
      </c>
      <c r="J56" s="5">
        <v>14477.536007814158</v>
      </c>
      <c r="K56" s="5">
        <v>15815.507283469075</v>
      </c>
      <c r="L56" s="5">
        <v>18003.655685790938</v>
      </c>
      <c r="M56" s="5">
        <v>21993.984614249737</v>
      </c>
      <c r="N56" s="5">
        <v>19989.349134492546</v>
      </c>
      <c r="O56" s="5">
        <v>20653.27830490933</v>
      </c>
      <c r="P56" s="5">
        <v>21468.446368948284</v>
      </c>
      <c r="Q56" s="5">
        <v>22849.350800498964</v>
      </c>
      <c r="R56" s="5">
        <v>24816.694589807037</v>
      </c>
      <c r="S56" s="5">
        <v>28752.264461417966</v>
      </c>
      <c r="T56" s="5">
        <v>29932.173614011139</v>
      </c>
      <c r="U56" s="5">
        <v>31303.926720476597</v>
      </c>
      <c r="V56" s="5">
        <v>31261.889908489204</v>
      </c>
      <c r="W56" s="5">
        <v>33786.269335579163</v>
      </c>
    </row>
    <row r="57" spans="1:23">
      <c r="A57" s="6" t="s">
        <v>146</v>
      </c>
      <c r="B57" s="6" t="s">
        <v>121</v>
      </c>
      <c r="C57" s="5">
        <v>2277.0261118926451</v>
      </c>
      <c r="D57" s="5">
        <v>2452.2245530073119</v>
      </c>
      <c r="E57" s="5">
        <v>2345.6043845089207</v>
      </c>
      <c r="F57" s="5">
        <v>2320.1336113832222</v>
      </c>
      <c r="G57" s="5">
        <v>2602.5387635079073</v>
      </c>
      <c r="H57" s="5">
        <v>2919.504817273536</v>
      </c>
      <c r="I57" s="5">
        <v>8600.0330543100081</v>
      </c>
      <c r="J57" s="5">
        <v>7903.311865921828</v>
      </c>
      <c r="K57" s="5">
        <v>8028.8013574352881</v>
      </c>
      <c r="L57" s="5">
        <v>10420.055719460925</v>
      </c>
      <c r="M57" s="5">
        <v>11794.058187337998</v>
      </c>
      <c r="N57" s="5">
        <v>12520.380926802934</v>
      </c>
      <c r="O57" s="5">
        <v>12036.461013268197</v>
      </c>
      <c r="P57" s="5">
        <v>11853.097930039212</v>
      </c>
      <c r="Q57" s="5">
        <v>12394.706264867256</v>
      </c>
      <c r="R57" s="5">
        <v>12313.911068881594</v>
      </c>
      <c r="S57" s="5">
        <v>12567.58540957693</v>
      </c>
      <c r="T57" s="5">
        <v>11300.700022585563</v>
      </c>
      <c r="U57" s="5">
        <v>11458.440871595862</v>
      </c>
      <c r="V57" s="5">
        <v>11813.270852888762</v>
      </c>
      <c r="W57" s="5">
        <v>11808.463342167135</v>
      </c>
    </row>
    <row r="58" spans="1:23">
      <c r="A58" s="6" t="s">
        <v>146</v>
      </c>
      <c r="B58" s="6" t="s">
        <v>122</v>
      </c>
      <c r="C58" s="5">
        <v>3943.5089452364</v>
      </c>
      <c r="D58" s="5">
        <v>4500.3044871654001</v>
      </c>
      <c r="E58" s="5">
        <v>4956.4227525470005</v>
      </c>
      <c r="F58" s="5">
        <v>5414.2652410210994</v>
      </c>
      <c r="G58" s="5">
        <v>5711.5021837151999</v>
      </c>
      <c r="H58" s="5">
        <v>5791.6927453040998</v>
      </c>
      <c r="I58" s="5">
        <v>5880.1810985324009</v>
      </c>
      <c r="J58" s="5">
        <v>5986.3462445983996</v>
      </c>
      <c r="K58" s="5">
        <v>6085.7240524571998</v>
      </c>
      <c r="L58" s="5">
        <v>6179.2869507135993</v>
      </c>
      <c r="M58" s="5">
        <v>6285.0048282261005</v>
      </c>
      <c r="N58" s="5">
        <v>6469.4880838003992</v>
      </c>
      <c r="O58" s="5">
        <v>6730.8138432978012</v>
      </c>
      <c r="P58" s="5">
        <v>7162.1437230337006</v>
      </c>
      <c r="Q58" s="5">
        <v>7853.6414912572</v>
      </c>
      <c r="R58" s="5">
        <v>8435.7928682003003</v>
      </c>
      <c r="S58" s="5">
        <v>8776.1024923965997</v>
      </c>
      <c r="T58" s="5">
        <v>9066.8349112071992</v>
      </c>
      <c r="U58" s="5">
        <v>9326.334673957399</v>
      </c>
      <c r="V58" s="5">
        <v>9681.2207529463012</v>
      </c>
      <c r="W58" s="5">
        <v>10130.601498243401</v>
      </c>
    </row>
    <row r="59" spans="1:23">
      <c r="A59" s="97" t="s">
        <v>150</v>
      </c>
      <c r="B59" s="97"/>
      <c r="C59" s="17">
        <v>53894.437777723004</v>
      </c>
      <c r="D59" s="17">
        <v>54857.739150815563</v>
      </c>
      <c r="E59" s="17">
        <v>54963.748781061171</v>
      </c>
      <c r="F59" s="17">
        <v>55433.480511245056</v>
      </c>
      <c r="G59" s="17">
        <v>54949.223438635228</v>
      </c>
      <c r="H59" s="17">
        <v>52860.221271050927</v>
      </c>
      <c r="I59" s="17">
        <v>48013.752505031109</v>
      </c>
      <c r="J59" s="17">
        <v>48693.849255831585</v>
      </c>
      <c r="K59" s="17">
        <v>47972.66807329571</v>
      </c>
      <c r="L59" s="17">
        <v>50025.916233547447</v>
      </c>
      <c r="M59" s="17">
        <v>50257.820453065549</v>
      </c>
      <c r="N59" s="17">
        <v>52461.244486452357</v>
      </c>
      <c r="O59" s="17">
        <v>53109.013155249515</v>
      </c>
      <c r="P59" s="17">
        <v>53857.129448572268</v>
      </c>
      <c r="Q59" s="17">
        <v>54125.270084594558</v>
      </c>
      <c r="R59" s="17">
        <v>55095.531843709046</v>
      </c>
      <c r="S59" s="17">
        <v>59370.931036852038</v>
      </c>
      <c r="T59" s="17">
        <v>60313.999196942765</v>
      </c>
      <c r="U59" s="17">
        <v>60794.462074047391</v>
      </c>
      <c r="V59" s="17">
        <v>61688.390909263282</v>
      </c>
      <c r="W59" s="17">
        <v>63474.096634617235</v>
      </c>
    </row>
    <row r="60" spans="1:23">
      <c r="A60" s="6" t="s">
        <v>146</v>
      </c>
      <c r="B60" s="6" t="s">
        <v>124</v>
      </c>
      <c r="C60" s="5">
        <v>0.11931441108190892</v>
      </c>
      <c r="D60" s="5">
        <v>4.336565211324259E-3</v>
      </c>
      <c r="E60" s="5">
        <v>0</v>
      </c>
      <c r="F60" s="5">
        <v>0</v>
      </c>
      <c r="G60" s="5">
        <v>0.44196270044460001</v>
      </c>
      <c r="H60" s="5">
        <v>0</v>
      </c>
      <c r="I60" s="5">
        <v>0</v>
      </c>
      <c r="J60" s="5">
        <v>0.55959791767290001</v>
      </c>
      <c r="K60" s="5">
        <v>0.19905572122689999</v>
      </c>
      <c r="L60" s="5">
        <v>0</v>
      </c>
      <c r="M60" s="5">
        <v>0</v>
      </c>
      <c r="N60" s="5">
        <v>0</v>
      </c>
      <c r="O60" s="5">
        <v>0</v>
      </c>
      <c r="P60" s="5">
        <v>0</v>
      </c>
      <c r="Q60" s="5">
        <v>0</v>
      </c>
      <c r="R60" s="5">
        <v>0</v>
      </c>
      <c r="S60" s="5">
        <v>0</v>
      </c>
      <c r="T60" s="5">
        <v>0</v>
      </c>
      <c r="U60" s="5">
        <v>0</v>
      </c>
      <c r="V60" s="5">
        <v>0</v>
      </c>
      <c r="W60" s="5">
        <v>0</v>
      </c>
    </row>
    <row r="61" spans="1:23">
      <c r="A61" s="97" t="s">
        <v>144</v>
      </c>
      <c r="B61" s="97"/>
      <c r="C61" s="17">
        <v>53894.557092134084</v>
      </c>
      <c r="D61" s="17">
        <v>54857.743487380772</v>
      </c>
      <c r="E61" s="17">
        <v>54963.748781061171</v>
      </c>
      <c r="F61" s="17">
        <v>55433.480511245056</v>
      </c>
      <c r="G61" s="17">
        <v>54949.665401335675</v>
      </c>
      <c r="H61" s="17">
        <v>52860.221271050927</v>
      </c>
      <c r="I61" s="17">
        <v>48013.752505031109</v>
      </c>
      <c r="J61" s="17">
        <v>48694.408853749257</v>
      </c>
      <c r="K61" s="17">
        <v>47972.867129016937</v>
      </c>
      <c r="L61" s="17">
        <v>50025.916233547447</v>
      </c>
      <c r="M61" s="17">
        <v>50257.820453065549</v>
      </c>
      <c r="N61" s="17">
        <v>52461.244486452357</v>
      </c>
      <c r="O61" s="17">
        <v>53109.013155249515</v>
      </c>
      <c r="P61" s="17">
        <v>53857.129448572268</v>
      </c>
      <c r="Q61" s="17">
        <v>54125.270084594558</v>
      </c>
      <c r="R61" s="17">
        <v>55095.531843709046</v>
      </c>
      <c r="S61" s="17">
        <v>59370.931036852038</v>
      </c>
      <c r="T61" s="17">
        <v>60313.999196942765</v>
      </c>
      <c r="U61" s="17">
        <v>60794.462074047391</v>
      </c>
      <c r="V61" s="17">
        <v>61688.390909263282</v>
      </c>
      <c r="W61" s="17">
        <v>63474.096634617235</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1892.6744691309295</v>
      </c>
      <c r="D66" s="5">
        <v>1893.1352532370333</v>
      </c>
      <c r="E66" s="5">
        <v>1481.7695584910282</v>
      </c>
      <c r="F66" s="5">
        <v>1604.2711044911712</v>
      </c>
      <c r="G66" s="5">
        <v>1356.7973017197774</v>
      </c>
      <c r="H66" s="5">
        <v>1327.0213574822887</v>
      </c>
      <c r="I66" s="5">
        <v>2350.9529196595731</v>
      </c>
      <c r="J66" s="5">
        <v>1328.6364974815701</v>
      </c>
      <c r="K66" s="5">
        <v>1683.1172042399953</v>
      </c>
      <c r="L66" s="5">
        <v>3110.7034441613787</v>
      </c>
      <c r="M66" s="5">
        <v>2862.5283927633945</v>
      </c>
      <c r="N66" s="5">
        <v>3819.6481595242208</v>
      </c>
      <c r="O66" s="5">
        <v>4300.4006931449503</v>
      </c>
      <c r="P66" s="5">
        <v>4086.5342218835713</v>
      </c>
      <c r="Q66" s="5">
        <v>2579.0149546220814</v>
      </c>
      <c r="R66" s="5">
        <v>2668.9132627674007</v>
      </c>
      <c r="S66" s="5">
        <v>0</v>
      </c>
      <c r="T66" s="5">
        <v>0</v>
      </c>
      <c r="U66" s="5">
        <v>0</v>
      </c>
      <c r="V66" s="5">
        <v>0</v>
      </c>
      <c r="W66" s="5">
        <v>0</v>
      </c>
    </row>
    <row r="67" spans="1:23">
      <c r="A67" s="6" t="s">
        <v>147</v>
      </c>
      <c r="B67" s="6" t="s">
        <v>116</v>
      </c>
      <c r="C67" s="5">
        <v>63.489417851901358</v>
      </c>
      <c r="D67" s="5">
        <v>75.639193340203718</v>
      </c>
      <c r="E67" s="5">
        <v>117.10940454763551</v>
      </c>
      <c r="F67" s="5">
        <v>133.35059751023957</v>
      </c>
      <c r="G67" s="5">
        <v>103.04975160609786</v>
      </c>
      <c r="H67" s="5">
        <v>95.45590727946211</v>
      </c>
      <c r="I67" s="5">
        <v>343.37491555690457</v>
      </c>
      <c r="J67" s="5">
        <v>114.16948874896507</v>
      </c>
      <c r="K67" s="5">
        <v>102.7663202034921</v>
      </c>
      <c r="L67" s="5">
        <v>630.64227522526664</v>
      </c>
      <c r="M67" s="5">
        <v>615.64874856475137</v>
      </c>
      <c r="N67" s="5">
        <v>856.67396811808032</v>
      </c>
      <c r="O67" s="5">
        <v>985.01736989206847</v>
      </c>
      <c r="P67" s="5">
        <v>957.70076809388024</v>
      </c>
      <c r="Q67" s="5">
        <v>974.70751655660922</v>
      </c>
      <c r="R67" s="5">
        <v>1010.8880456904142</v>
      </c>
      <c r="S67" s="5">
        <v>2382.9489779330506</v>
      </c>
      <c r="T67" s="5">
        <v>1717.9849483277742</v>
      </c>
      <c r="U67" s="5">
        <v>2108.2220147124644</v>
      </c>
      <c r="V67" s="5">
        <v>2807.0505359463623</v>
      </c>
      <c r="W67" s="5">
        <v>2112.0826521042982</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106.5358050752491</v>
      </c>
      <c r="D69" s="5">
        <v>104.22612208527211</v>
      </c>
      <c r="E69" s="5">
        <v>99.469153990373854</v>
      </c>
      <c r="F69" s="5">
        <v>99.553492921357048</v>
      </c>
      <c r="G69" s="5">
        <v>101.97851607077624</v>
      </c>
      <c r="H69" s="5">
        <v>119.65962440275995</v>
      </c>
      <c r="I69" s="5">
        <v>130.26707814118583</v>
      </c>
      <c r="J69" s="5">
        <v>158.4160203082883</v>
      </c>
      <c r="K69" s="5">
        <v>179.75677851706871</v>
      </c>
      <c r="L69" s="5">
        <v>199.45474163224247</v>
      </c>
      <c r="M69" s="5">
        <v>348.06451038446744</v>
      </c>
      <c r="N69" s="5">
        <v>363.77599741161828</v>
      </c>
      <c r="O69" s="5">
        <v>349.97531549341716</v>
      </c>
      <c r="P69" s="5">
        <v>365.68450991001168</v>
      </c>
      <c r="Q69" s="5">
        <v>819.32133814216672</v>
      </c>
      <c r="R69" s="5">
        <v>991.51793422952517</v>
      </c>
      <c r="S69" s="5">
        <v>1116.9255568257486</v>
      </c>
      <c r="T69" s="5">
        <v>1102.6063693014744</v>
      </c>
      <c r="U69" s="5">
        <v>1106.8533886508853</v>
      </c>
      <c r="V69" s="5">
        <v>1041.4365374395079</v>
      </c>
      <c r="W69" s="5">
        <v>1068.4536516377245</v>
      </c>
    </row>
    <row r="70" spans="1:23">
      <c r="A70" s="6" t="s">
        <v>147</v>
      </c>
      <c r="B70" s="6" t="s">
        <v>119</v>
      </c>
      <c r="C70" s="5">
        <v>80.124120788691698</v>
      </c>
      <c r="D70" s="5">
        <v>84.392734690306696</v>
      </c>
      <c r="E70" s="5">
        <v>88.293435491685003</v>
      </c>
      <c r="F70" s="5">
        <v>85.562313606126807</v>
      </c>
      <c r="G70" s="5">
        <v>79.800605964018203</v>
      </c>
      <c r="H70" s="5">
        <v>80.204914510067596</v>
      </c>
      <c r="I70" s="5">
        <v>84.531884904768305</v>
      </c>
      <c r="J70" s="5">
        <v>91.010699122626903</v>
      </c>
      <c r="K70" s="5">
        <v>96.8428634018492</v>
      </c>
      <c r="L70" s="5">
        <v>95.205834009326395</v>
      </c>
      <c r="M70" s="5">
        <v>92.142923501682006</v>
      </c>
      <c r="N70" s="5">
        <v>87.9097634149649</v>
      </c>
      <c r="O70" s="5">
        <v>83.878165481334406</v>
      </c>
      <c r="P70" s="5">
        <v>83.250444005324098</v>
      </c>
      <c r="Q70" s="5">
        <v>84.318923996329701</v>
      </c>
      <c r="R70" s="5">
        <v>88.984219415631102</v>
      </c>
      <c r="S70" s="5">
        <v>94.762539050975491</v>
      </c>
      <c r="T70" s="5">
        <v>97.871321971891405</v>
      </c>
      <c r="U70" s="5">
        <v>102.171564455393</v>
      </c>
      <c r="V70" s="5">
        <v>104.243859504421</v>
      </c>
      <c r="W70" s="5">
        <v>105.331816845199</v>
      </c>
    </row>
    <row r="71" spans="1:23">
      <c r="A71" s="6" t="s">
        <v>147</v>
      </c>
      <c r="B71" s="6" t="s">
        <v>120</v>
      </c>
      <c r="C71" s="5">
        <v>6806.880800038427</v>
      </c>
      <c r="D71" s="5">
        <v>6032.1306618030667</v>
      </c>
      <c r="E71" s="5">
        <v>6217.1322705908478</v>
      </c>
      <c r="F71" s="5">
        <v>5980.0199132811185</v>
      </c>
      <c r="G71" s="5">
        <v>6451.4603293264699</v>
      </c>
      <c r="H71" s="5">
        <v>6393.2820830518976</v>
      </c>
      <c r="I71" s="5">
        <v>7611.5401256659516</v>
      </c>
      <c r="J71" s="5">
        <v>7847.774923062063</v>
      </c>
      <c r="K71" s="5">
        <v>7843.6505039565354</v>
      </c>
      <c r="L71" s="5">
        <v>7596.8041349689811</v>
      </c>
      <c r="M71" s="5">
        <v>8106.9158956334823</v>
      </c>
      <c r="N71" s="5">
        <v>7433.7552974661094</v>
      </c>
      <c r="O71" s="5">
        <v>7070.0939329516241</v>
      </c>
      <c r="P71" s="5">
        <v>6818.6790481071803</v>
      </c>
      <c r="Q71" s="5">
        <v>8044.5188134224591</v>
      </c>
      <c r="R71" s="5">
        <v>7886.9447801321539</v>
      </c>
      <c r="S71" s="5">
        <v>7210.0766050018183</v>
      </c>
      <c r="T71" s="5">
        <v>7390.4213559904774</v>
      </c>
      <c r="U71" s="5">
        <v>7659.3539993928252</v>
      </c>
      <c r="V71" s="5">
        <v>7324.0602552475248</v>
      </c>
      <c r="W71" s="5">
        <v>7737.539747008027</v>
      </c>
    </row>
    <row r="72" spans="1:23">
      <c r="A72" s="6" t="s">
        <v>147</v>
      </c>
      <c r="B72" s="6" t="s">
        <v>121</v>
      </c>
      <c r="C72" s="5">
        <v>964.27016276399945</v>
      </c>
      <c r="D72" s="5">
        <v>1009.4151096270009</v>
      </c>
      <c r="E72" s="5">
        <v>972.54848291399981</v>
      </c>
      <c r="F72" s="5">
        <v>978.96544118100087</v>
      </c>
      <c r="G72" s="5">
        <v>1784.3504084490803</v>
      </c>
      <c r="H72" s="5">
        <v>1831.8152973174572</v>
      </c>
      <c r="I72" s="5">
        <v>2424.0258770670152</v>
      </c>
      <c r="J72" s="5">
        <v>2241.3039203106891</v>
      </c>
      <c r="K72" s="5">
        <v>2321.5590602471107</v>
      </c>
      <c r="L72" s="5">
        <v>2283.6055696573667</v>
      </c>
      <c r="M72" s="5">
        <v>2342.1102055221841</v>
      </c>
      <c r="N72" s="5">
        <v>2417.0765514710188</v>
      </c>
      <c r="O72" s="5">
        <v>2312.239742014327</v>
      </c>
      <c r="P72" s="5">
        <v>2340.1998574929517</v>
      </c>
      <c r="Q72" s="5">
        <v>2340.839274196609</v>
      </c>
      <c r="R72" s="5">
        <v>2399.8743870838343</v>
      </c>
      <c r="S72" s="5">
        <v>2417.4934982066998</v>
      </c>
      <c r="T72" s="5">
        <v>2251.5224920008177</v>
      </c>
      <c r="U72" s="5">
        <v>2309.3719840228009</v>
      </c>
      <c r="V72" s="5">
        <v>2288.7281789142799</v>
      </c>
      <c r="W72" s="5">
        <v>2334.8016001704614</v>
      </c>
    </row>
    <row r="73" spans="1:23">
      <c r="A73" s="6" t="s">
        <v>147</v>
      </c>
      <c r="B73" s="6" t="s">
        <v>122</v>
      </c>
      <c r="C73" s="5">
        <v>2279.5928943120002</v>
      </c>
      <c r="D73" s="5">
        <v>2419.6758299623002</v>
      </c>
      <c r="E73" s="5">
        <v>2530.9626346832997</v>
      </c>
      <c r="F73" s="5">
        <v>2625.5227267692999</v>
      </c>
      <c r="G73" s="5">
        <v>2667.8511825314999</v>
      </c>
      <c r="H73" s="5">
        <v>2672.5583494699999</v>
      </c>
      <c r="I73" s="5">
        <v>2681.7428734886003</v>
      </c>
      <c r="J73" s="5">
        <v>2688.5113807870998</v>
      </c>
      <c r="K73" s="5">
        <v>2692.9990396669</v>
      </c>
      <c r="L73" s="5">
        <v>2700.8728083542001</v>
      </c>
      <c r="M73" s="5">
        <v>2714.5006612550001</v>
      </c>
      <c r="N73" s="5">
        <v>2731.4777777783002</v>
      </c>
      <c r="O73" s="5">
        <v>2756.0029564923998</v>
      </c>
      <c r="P73" s="5">
        <v>2798.9938782828999</v>
      </c>
      <c r="Q73" s="5">
        <v>2909.6594447947</v>
      </c>
      <c r="R73" s="5">
        <v>3005.3217473784998</v>
      </c>
      <c r="S73" s="5">
        <v>3060.6495436780997</v>
      </c>
      <c r="T73" s="5">
        <v>3114.0525760010996</v>
      </c>
      <c r="U73" s="5">
        <v>3163.4609212937003</v>
      </c>
      <c r="V73" s="5">
        <v>3236.8510696247004</v>
      </c>
      <c r="W73" s="5">
        <v>3353.7517432347004</v>
      </c>
    </row>
    <row r="74" spans="1:23">
      <c r="A74" s="97" t="s">
        <v>150</v>
      </c>
      <c r="B74" s="97"/>
      <c r="C74" s="17">
        <v>12006.907744097258</v>
      </c>
      <c r="D74" s="17">
        <v>11429.996047969606</v>
      </c>
      <c r="E74" s="17">
        <v>11319.522351226811</v>
      </c>
      <c r="F74" s="17">
        <v>11322.129783232831</v>
      </c>
      <c r="G74" s="17">
        <v>12363.508973632925</v>
      </c>
      <c r="H74" s="17">
        <v>12320.132994601106</v>
      </c>
      <c r="I74" s="17">
        <v>15411.636711438045</v>
      </c>
      <c r="J74" s="17">
        <v>14220.396210390387</v>
      </c>
      <c r="K74" s="17">
        <v>14644.092128314034</v>
      </c>
      <c r="L74" s="17">
        <v>16322.628232367195</v>
      </c>
      <c r="M74" s="17">
        <v>16641.703903738813</v>
      </c>
      <c r="N74" s="17">
        <v>17258.631754357732</v>
      </c>
      <c r="O74" s="17">
        <v>17423.754694495372</v>
      </c>
      <c r="P74" s="17">
        <v>17002.107773860484</v>
      </c>
      <c r="Q74" s="17">
        <v>16848.740003592458</v>
      </c>
      <c r="R74" s="17">
        <v>16971.942223052305</v>
      </c>
      <c r="S74" s="17">
        <v>15071.168624819667</v>
      </c>
      <c r="T74" s="17">
        <v>14473.98137232017</v>
      </c>
      <c r="U74" s="17">
        <v>15240.408919421789</v>
      </c>
      <c r="V74" s="17">
        <v>15656.690039732868</v>
      </c>
      <c r="W74" s="17">
        <v>15538.175742517487</v>
      </c>
    </row>
    <row r="75" spans="1:23">
      <c r="A75" s="6" t="s">
        <v>147</v>
      </c>
      <c r="B75" s="6" t="s">
        <v>124</v>
      </c>
      <c r="C75" s="5">
        <v>3.7035921732499998E-2</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0.11309787642088796</v>
      </c>
      <c r="R75" s="5">
        <v>0.51199377434750004</v>
      </c>
      <c r="S75" s="5">
        <v>0.72131096366721692</v>
      </c>
      <c r="T75" s="5">
        <v>0</v>
      </c>
      <c r="U75" s="5">
        <v>0</v>
      </c>
      <c r="V75" s="5">
        <v>0</v>
      </c>
      <c r="W75" s="5">
        <v>0</v>
      </c>
    </row>
    <row r="76" spans="1:23">
      <c r="A76" s="97" t="s">
        <v>144</v>
      </c>
      <c r="B76" s="97"/>
      <c r="C76" s="17">
        <v>12006.94478001899</v>
      </c>
      <c r="D76" s="17">
        <v>11430.037418211768</v>
      </c>
      <c r="E76" s="17">
        <v>11319.522351226811</v>
      </c>
      <c r="F76" s="17">
        <v>11322.129783232831</v>
      </c>
      <c r="G76" s="17">
        <v>12363.670448763938</v>
      </c>
      <c r="H76" s="17">
        <v>12320.132994601106</v>
      </c>
      <c r="I76" s="17">
        <v>15411.636711438045</v>
      </c>
      <c r="J76" s="17">
        <v>14220.594739941731</v>
      </c>
      <c r="K76" s="17">
        <v>14644.162940980937</v>
      </c>
      <c r="L76" s="17">
        <v>16322.628232367195</v>
      </c>
      <c r="M76" s="17">
        <v>16641.703903738813</v>
      </c>
      <c r="N76" s="17">
        <v>17258.631754357732</v>
      </c>
      <c r="O76" s="17">
        <v>17423.754694495372</v>
      </c>
      <c r="P76" s="17">
        <v>17002.107773860484</v>
      </c>
      <c r="Q76" s="17">
        <v>16848.853101468878</v>
      </c>
      <c r="R76" s="17">
        <v>16972.454216826653</v>
      </c>
      <c r="S76" s="17">
        <v>15071.889935783334</v>
      </c>
      <c r="T76" s="17">
        <v>14473.98137232017</v>
      </c>
      <c r="U76" s="17">
        <v>15240.408919421789</v>
      </c>
      <c r="V76" s="17">
        <v>15656.690039732868</v>
      </c>
      <c r="W76" s="17">
        <v>15538.175742517487</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10048.398097991107</v>
      </c>
      <c r="D83" s="5">
        <v>7809.3333810629701</v>
      </c>
      <c r="E83" s="5">
        <v>7850.4191870296218</v>
      </c>
      <c r="F83" s="5">
        <v>9184.4881086100486</v>
      </c>
      <c r="G83" s="5">
        <v>8691.5911376256809</v>
      </c>
      <c r="H83" s="5">
        <v>9999.5741175885596</v>
      </c>
      <c r="I83" s="5">
        <v>5900.9414689191099</v>
      </c>
      <c r="J83" s="5">
        <v>8085.7045150233107</v>
      </c>
      <c r="K83" s="5">
        <v>8448.2449340842795</v>
      </c>
      <c r="L83" s="5">
        <v>6585.5383684315966</v>
      </c>
      <c r="M83" s="5">
        <v>7434.0558386825414</v>
      </c>
      <c r="N83" s="5">
        <v>7513.8293257428604</v>
      </c>
      <c r="O83" s="5">
        <v>7240.7777004190857</v>
      </c>
      <c r="P83" s="5">
        <v>7792.5651440255642</v>
      </c>
      <c r="Q83" s="5">
        <v>7910.5509802190254</v>
      </c>
      <c r="R83" s="5">
        <v>7641.502978767131</v>
      </c>
      <c r="S83" s="5">
        <v>5790.8537722835144</v>
      </c>
      <c r="T83" s="5">
        <v>7047.1878881763214</v>
      </c>
      <c r="U83" s="5">
        <v>6965.4312273612004</v>
      </c>
      <c r="V83" s="5">
        <v>6188.2738664175358</v>
      </c>
      <c r="W83" s="5">
        <v>6344.5274144468149</v>
      </c>
    </row>
    <row r="84" spans="1:23">
      <c r="A84" s="6" t="s">
        <v>148</v>
      </c>
      <c r="B84" s="6" t="s">
        <v>118</v>
      </c>
      <c r="C84" s="5">
        <v>1.1663898677164142</v>
      </c>
      <c r="D84" s="5">
        <v>0.24575947366610915</v>
      </c>
      <c r="E84" s="5">
        <v>0.97606020491727519</v>
      </c>
      <c r="F84" s="5">
        <v>2.633356319360058</v>
      </c>
      <c r="G84" s="5">
        <v>1.7670346060037738</v>
      </c>
      <c r="H84" s="5">
        <v>3.4725387160942263</v>
      </c>
      <c r="I84" s="5">
        <v>8.7531406208361862</v>
      </c>
      <c r="J84" s="5">
        <v>5.6078266476386185</v>
      </c>
      <c r="K84" s="5">
        <v>8.5848352567235633</v>
      </c>
      <c r="L84" s="5">
        <v>14.826395615491561</v>
      </c>
      <c r="M84" s="5">
        <v>13.164522905771177</v>
      </c>
      <c r="N84" s="5">
        <v>13.960782941529123</v>
      </c>
      <c r="O84" s="5">
        <v>17.921976641685045</v>
      </c>
      <c r="P84" s="5">
        <v>13.823239781034394</v>
      </c>
      <c r="Q84" s="5">
        <v>12.597150192255745</v>
      </c>
      <c r="R84" s="5">
        <v>14.651321792237257</v>
      </c>
      <c r="S84" s="5">
        <v>19.41279216770349</v>
      </c>
      <c r="T84" s="5">
        <v>15.426610840606306</v>
      </c>
      <c r="U84" s="5">
        <v>16.890792404229089</v>
      </c>
      <c r="V84" s="5">
        <v>19.535037896896661</v>
      </c>
      <c r="W84" s="5">
        <v>13.335332765223029</v>
      </c>
    </row>
    <row r="85" spans="1:23">
      <c r="A85" s="6" t="s">
        <v>148</v>
      </c>
      <c r="B85" s="6" t="s">
        <v>119</v>
      </c>
      <c r="C85" s="5">
        <v>5.7526099816489404</v>
      </c>
      <c r="D85" s="5">
        <v>7.5108761496603398</v>
      </c>
      <c r="E85" s="5">
        <v>9.5201809307213203</v>
      </c>
      <c r="F85" s="5">
        <v>11.8066006363123</v>
      </c>
      <c r="G85" s="5">
        <v>13.303285947788499</v>
      </c>
      <c r="H85" s="5">
        <v>15.093595541555199</v>
      </c>
      <c r="I85" s="5">
        <v>17.087760423259901</v>
      </c>
      <c r="J85" s="5">
        <v>18.9504911218865</v>
      </c>
      <c r="K85" s="5">
        <v>21.177599795283001</v>
      </c>
      <c r="L85" s="5">
        <v>21.975794800403001</v>
      </c>
      <c r="M85" s="5">
        <v>21.648392169740898</v>
      </c>
      <c r="N85" s="5">
        <v>20.861441952923499</v>
      </c>
      <c r="O85" s="5">
        <v>19.799512475655302</v>
      </c>
      <c r="P85" s="5">
        <v>19.818922079269701</v>
      </c>
      <c r="Q85" s="5">
        <v>20.108358885030199</v>
      </c>
      <c r="R85" s="5">
        <v>21.3138994689822</v>
      </c>
      <c r="S85" s="5">
        <v>22.621710807956397</v>
      </c>
      <c r="T85" s="5">
        <v>23.308701902880397</v>
      </c>
      <c r="U85" s="5">
        <v>24.289629011091403</v>
      </c>
      <c r="V85" s="5">
        <v>24.7123592911916</v>
      </c>
      <c r="W85" s="5">
        <v>24.6898382918259</v>
      </c>
    </row>
    <row r="86" spans="1:23">
      <c r="A86" s="6" t="s">
        <v>148</v>
      </c>
      <c r="B86" s="6" t="s">
        <v>120</v>
      </c>
      <c r="C86" s="5">
        <v>2124.9864894117395</v>
      </c>
      <c r="D86" s="5">
        <v>2049.2906173777865</v>
      </c>
      <c r="E86" s="5">
        <v>1949.4863626692727</v>
      </c>
      <c r="F86" s="5">
        <v>2118.5751552398406</v>
      </c>
      <c r="G86" s="5">
        <v>2193.3920157999987</v>
      </c>
      <c r="H86" s="5">
        <v>2186.2235566059362</v>
      </c>
      <c r="I86" s="5">
        <v>4644.6169475349488</v>
      </c>
      <c r="J86" s="5">
        <v>4652.3618657933002</v>
      </c>
      <c r="K86" s="5">
        <v>4612.1403599920204</v>
      </c>
      <c r="L86" s="5">
        <v>4526.8958288753938</v>
      </c>
      <c r="M86" s="5">
        <v>4768.7558145278181</v>
      </c>
      <c r="N86" s="5">
        <v>4578.4447569602862</v>
      </c>
      <c r="O86" s="5">
        <v>4365.0450210710287</v>
      </c>
      <c r="P86" s="5">
        <v>4649.7665408011208</v>
      </c>
      <c r="Q86" s="5">
        <v>4804.6339521225391</v>
      </c>
      <c r="R86" s="5">
        <v>4855.2831615898731</v>
      </c>
      <c r="S86" s="5">
        <v>5293.7359644804783</v>
      </c>
      <c r="T86" s="5">
        <v>5383.2275463429633</v>
      </c>
      <c r="U86" s="5">
        <v>5314.7324467439321</v>
      </c>
      <c r="V86" s="5">
        <v>5167.1824258757133</v>
      </c>
      <c r="W86" s="5">
        <v>5351.1968104142161</v>
      </c>
    </row>
    <row r="87" spans="1:23">
      <c r="A87" s="6" t="s">
        <v>148</v>
      </c>
      <c r="B87" s="6" t="s">
        <v>121</v>
      </c>
      <c r="C87" s="5">
        <v>0</v>
      </c>
      <c r="D87" s="5">
        <v>0</v>
      </c>
      <c r="E87" s="5">
        <v>0</v>
      </c>
      <c r="F87" s="5">
        <v>0</v>
      </c>
      <c r="G87" s="5">
        <v>0</v>
      </c>
      <c r="H87" s="5">
        <v>0</v>
      </c>
      <c r="I87" s="5">
        <v>304.79452770000142</v>
      </c>
      <c r="J87" s="5">
        <v>289.67010284999884</v>
      </c>
      <c r="K87" s="5">
        <v>299.07209265000319</v>
      </c>
      <c r="L87" s="5">
        <v>295.38303824999997</v>
      </c>
      <c r="M87" s="5">
        <v>293.47250354999937</v>
      </c>
      <c r="N87" s="5">
        <v>304.35127889999978</v>
      </c>
      <c r="O87" s="5">
        <v>315.5626927499996</v>
      </c>
      <c r="P87" s="5">
        <v>288.32339579999973</v>
      </c>
      <c r="Q87" s="5">
        <v>298.19626634999969</v>
      </c>
      <c r="R87" s="5">
        <v>287.00702790000003</v>
      </c>
      <c r="S87" s="5">
        <v>304.77683969999936</v>
      </c>
      <c r="T87" s="5">
        <v>291.80203635000032</v>
      </c>
      <c r="U87" s="5">
        <v>299.86147469999963</v>
      </c>
      <c r="V87" s="5">
        <v>294.94377960000043</v>
      </c>
      <c r="W87" s="5">
        <v>292.70548620000108</v>
      </c>
    </row>
    <row r="88" spans="1:23">
      <c r="A88" s="6" t="s">
        <v>148</v>
      </c>
      <c r="B88" s="6" t="s">
        <v>122</v>
      </c>
      <c r="C88" s="5">
        <v>265.68751950629996</v>
      </c>
      <c r="D88" s="5">
        <v>289.8858853433</v>
      </c>
      <c r="E88" s="5">
        <v>309.70775644669999</v>
      </c>
      <c r="F88" s="5">
        <v>331.08309278489997</v>
      </c>
      <c r="G88" s="5">
        <v>344.13019310689998</v>
      </c>
      <c r="H88" s="5">
        <v>343.32441740940004</v>
      </c>
      <c r="I88" s="5">
        <v>342.93173980660004</v>
      </c>
      <c r="J88" s="5">
        <v>343.70708386450002</v>
      </c>
      <c r="K88" s="5">
        <v>343.97028804889999</v>
      </c>
      <c r="L88" s="5">
        <v>343.8603191899</v>
      </c>
      <c r="M88" s="5">
        <v>344.36790789320003</v>
      </c>
      <c r="N88" s="5">
        <v>347.56085352770003</v>
      </c>
      <c r="O88" s="5">
        <v>354.3564933847</v>
      </c>
      <c r="P88" s="5">
        <v>370.59876095769999</v>
      </c>
      <c r="Q88" s="5">
        <v>402.17557544810001</v>
      </c>
      <c r="R88" s="5">
        <v>428.29792688489999</v>
      </c>
      <c r="S88" s="5">
        <v>439.79029596880002</v>
      </c>
      <c r="T88" s="5">
        <v>450.03125268539998</v>
      </c>
      <c r="U88" s="5">
        <v>457.8440174127</v>
      </c>
      <c r="V88" s="5">
        <v>470.57736733809998</v>
      </c>
      <c r="W88" s="5">
        <v>488.32182214470004</v>
      </c>
    </row>
    <row r="89" spans="1:23">
      <c r="A89" s="97" t="s">
        <v>150</v>
      </c>
      <c r="B89" s="97"/>
      <c r="C89" s="17">
        <v>12439.072106909147</v>
      </c>
      <c r="D89" s="17">
        <v>10148.509883784056</v>
      </c>
      <c r="E89" s="17">
        <v>10109.613306145595</v>
      </c>
      <c r="F89" s="17">
        <v>11634.14635663479</v>
      </c>
      <c r="G89" s="17">
        <v>11229.113346532578</v>
      </c>
      <c r="H89" s="17">
        <v>12529.122091603895</v>
      </c>
      <c r="I89" s="17">
        <v>11193.284683960661</v>
      </c>
      <c r="J89" s="17">
        <v>13371.443567531109</v>
      </c>
      <c r="K89" s="17">
        <v>13703.427674775203</v>
      </c>
      <c r="L89" s="17">
        <v>11751.67755474689</v>
      </c>
      <c r="M89" s="17">
        <v>12840.652064653559</v>
      </c>
      <c r="N89" s="17">
        <v>12744.186215130847</v>
      </c>
      <c r="O89" s="17">
        <v>12275.741907624813</v>
      </c>
      <c r="P89" s="17">
        <v>13101.253841584385</v>
      </c>
      <c r="Q89" s="17">
        <v>13415.556774139664</v>
      </c>
      <c r="R89" s="17">
        <v>13212.091095141903</v>
      </c>
      <c r="S89" s="17">
        <v>11829.156872432792</v>
      </c>
      <c r="T89" s="17">
        <v>13172.248723554683</v>
      </c>
      <c r="U89" s="17">
        <v>13037.869166217833</v>
      </c>
      <c r="V89" s="17">
        <v>12120.977439231348</v>
      </c>
      <c r="W89" s="17">
        <v>12476.751533205732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12439.072106909147</v>
      </c>
      <c r="D91" s="17">
        <v>10148.509883784056</v>
      </c>
      <c r="E91" s="17">
        <v>10109.613306145595</v>
      </c>
      <c r="F91" s="17">
        <v>11634.14635663479</v>
      </c>
      <c r="G91" s="17">
        <v>11229.113346532578</v>
      </c>
      <c r="H91" s="17">
        <v>12529.122091603895</v>
      </c>
      <c r="I91" s="17">
        <v>11193.284683960661</v>
      </c>
      <c r="J91" s="17">
        <v>13371.443567531109</v>
      </c>
      <c r="K91" s="17">
        <v>13703.427674775203</v>
      </c>
      <c r="L91" s="17">
        <v>11751.67755474689</v>
      </c>
      <c r="M91" s="17">
        <v>12840.652064653559</v>
      </c>
      <c r="N91" s="17">
        <v>12744.186215130847</v>
      </c>
      <c r="O91" s="17">
        <v>12275.741907624813</v>
      </c>
      <c r="P91" s="17">
        <v>13101.253841584385</v>
      </c>
      <c r="Q91" s="17">
        <v>13415.556774139664</v>
      </c>
      <c r="R91" s="17">
        <v>13212.091095141903</v>
      </c>
      <c r="S91" s="17">
        <v>11829.156872432792</v>
      </c>
      <c r="T91" s="17">
        <v>13172.248723554683</v>
      </c>
      <c r="U91" s="17">
        <v>13037.869166217833</v>
      </c>
      <c r="V91" s="17">
        <v>12120.977439231348</v>
      </c>
      <c r="W91" s="17">
        <v>12476.751533205732</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-308.89657655839414</v>
      </c>
      <c r="D96" s="5">
        <v>-493.00547101127972</v>
      </c>
      <c r="E96" s="5">
        <v>-874.54331330610023</v>
      </c>
      <c r="F96" s="5">
        <v>-1038.5995558310367</v>
      </c>
      <c r="G96" s="5">
        <v>-2292.4918258895859</v>
      </c>
      <c r="H96" s="5">
        <v>-3472.7083085365507</v>
      </c>
      <c r="I96" s="5">
        <v>-9346.0379487646242</v>
      </c>
      <c r="J96" s="5">
        <v>-9082.030631688498</v>
      </c>
      <c r="K96" s="5">
        <v>-9835.1843443826783</v>
      </c>
      <c r="L96" s="5">
        <v>-10169.766276629593</v>
      </c>
      <c r="M96" s="5">
        <v>-12324.558103052363</v>
      </c>
      <c r="N96" s="5">
        <v>-10684.218124511252</v>
      </c>
      <c r="O96" s="5">
        <v>-10814.291085552324</v>
      </c>
      <c r="P96" s="5">
        <v>-11400.798647331654</v>
      </c>
      <c r="Q96" s="5">
        <v>-13060.464801094888</v>
      </c>
      <c r="R96" s="5">
        <v>-13877.077042959338</v>
      </c>
      <c r="S96" s="5">
        <v>-14226.752886252081</v>
      </c>
      <c r="T96" s="5">
        <v>-13763.437364063708</v>
      </c>
      <c r="U96" s="5">
        <v>-13478.983717735377</v>
      </c>
      <c r="V96" s="5">
        <v>-12879.305098364512</v>
      </c>
      <c r="W96" s="5">
        <v>-12307.454157668371</v>
      </c>
    </row>
    <row r="97" spans="1:23">
      <c r="A97" s="6" t="s">
        <v>77</v>
      </c>
      <c r="B97" s="6" t="s">
        <v>127</v>
      </c>
      <c r="C97" s="5">
        <v>-331.507489158699</v>
      </c>
      <c r="D97" s="5">
        <v>-420.46276645292386</v>
      </c>
      <c r="E97" s="5">
        <v>-535.21347478394398</v>
      </c>
      <c r="F97" s="5">
        <v>-637.8902780402658</v>
      </c>
      <c r="G97" s="5">
        <v>-716.02290390235999</v>
      </c>
      <c r="H97" s="5">
        <v>-807.22981185479375</v>
      </c>
      <c r="I97" s="5">
        <v>-895.60106586312861</v>
      </c>
      <c r="J97" s="5">
        <v>-982.6564355811754</v>
      </c>
      <c r="K97" s="5">
        <v>-1070.8877586542862</v>
      </c>
      <c r="L97" s="5">
        <v>-1119.3454004825983</v>
      </c>
      <c r="M97" s="5">
        <v>-1130.7209381885627</v>
      </c>
      <c r="N97" s="5">
        <v>-1115.6663001873824</v>
      </c>
      <c r="O97" s="5">
        <v>-1089.0953746947666</v>
      </c>
      <c r="P97" s="5">
        <v>-1087.58626058355</v>
      </c>
      <c r="Q97" s="5">
        <v>-1114.4777097068791</v>
      </c>
      <c r="R97" s="5">
        <v>-1180.4461172070087</v>
      </c>
      <c r="S97" s="5">
        <v>-1244.6228475250327</v>
      </c>
      <c r="T97" s="5">
        <v>-1301.6452703741327</v>
      </c>
      <c r="U97" s="5">
        <v>-1357.0741284054131</v>
      </c>
      <c r="V97" s="5">
        <v>-1407.5153946852774</v>
      </c>
      <c r="W97" s="5">
        <v>-1438.5164855461037</v>
      </c>
    </row>
    <row r="98" spans="1:23">
      <c r="A98" s="97" t="s">
        <v>138</v>
      </c>
      <c r="B98" s="97"/>
      <c r="C98" s="17">
        <v>-640.40406571709309</v>
      </c>
      <c r="D98" s="17">
        <v>-913.46823746420364</v>
      </c>
      <c r="E98" s="17">
        <v>-1409.7567880900442</v>
      </c>
      <c r="F98" s="17">
        <v>-1676.4898338713024</v>
      </c>
      <c r="G98" s="17">
        <v>-3008.5147297919457</v>
      </c>
      <c r="H98" s="17">
        <v>-4279.9381203913445</v>
      </c>
      <c r="I98" s="17">
        <v>-10241.639014627754</v>
      </c>
      <c r="J98" s="17">
        <v>-10064.687067269673</v>
      </c>
      <c r="K98" s="17">
        <v>-10906.072103036964</v>
      </c>
      <c r="L98" s="17">
        <v>-11289.111677112191</v>
      </c>
      <c r="M98" s="17">
        <v>-13455.279041240925</v>
      </c>
      <c r="N98" s="17">
        <v>-11799.884424698634</v>
      </c>
      <c r="O98" s="17">
        <v>-11903.386460247091</v>
      </c>
      <c r="P98" s="17">
        <v>-12488.384907915204</v>
      </c>
      <c r="Q98" s="17">
        <v>-14174.942510801768</v>
      </c>
      <c r="R98" s="17">
        <v>-15057.523160166347</v>
      </c>
      <c r="S98" s="17">
        <v>-15471.375733777113</v>
      </c>
      <c r="T98" s="17">
        <v>-15065.08263443784</v>
      </c>
      <c r="U98" s="17">
        <v>-14836.057846140789</v>
      </c>
      <c r="V98" s="17">
        <v>-14286.820493049789</v>
      </c>
      <c r="W98" s="17">
        <v>-13745.970643214476</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-65.706831753369016</v>
      </c>
      <c r="D101" s="5">
        <v>-199.48474782459644</v>
      </c>
      <c r="E101" s="5">
        <v>-266.21565407487134</v>
      </c>
      <c r="F101" s="5">
        <v>-475.38021651863295</v>
      </c>
      <c r="G101" s="5">
        <v>-1449.8188827927449</v>
      </c>
      <c r="H101" s="5">
        <v>-2110.7186304780898</v>
      </c>
      <c r="I101" s="5">
        <v>-5589.2489945920333</v>
      </c>
      <c r="J101" s="5">
        <v>-4166.1322187345149</v>
      </c>
      <c r="K101" s="5">
        <v>-4351.2116188688151</v>
      </c>
      <c r="L101" s="5">
        <v>-3653.9552046320759</v>
      </c>
      <c r="M101" s="5">
        <v>-4815.6186228613824</v>
      </c>
      <c r="N101" s="5">
        <v>-3214.6197372819556</v>
      </c>
      <c r="O101" s="5">
        <v>-2882.7787109388701</v>
      </c>
      <c r="P101" s="5">
        <v>-3116.8310923291911</v>
      </c>
      <c r="Q101" s="5">
        <v>-4197.2901309499621</v>
      </c>
      <c r="R101" s="5">
        <v>-4133.3304139119673</v>
      </c>
      <c r="S101" s="5">
        <v>-3128.3765434444304</v>
      </c>
      <c r="T101" s="5">
        <v>-3497.0438606208918</v>
      </c>
      <c r="U101" s="5">
        <v>-2606.8864966938468</v>
      </c>
      <c r="V101" s="5">
        <v>-2440.4019125666955</v>
      </c>
      <c r="W101" s="5">
        <v>-2191.1440968589013</v>
      </c>
    </row>
    <row r="102" spans="1:23">
      <c r="A102" s="6" t="s">
        <v>128</v>
      </c>
      <c r="B102" s="6" t="s">
        <v>127</v>
      </c>
      <c r="C102" s="5">
        <v>-113.96853108725101</v>
      </c>
      <c r="D102" s="5">
        <v>-154.10027364132699</v>
      </c>
      <c r="E102" s="5">
        <v>-207.329536500008</v>
      </c>
      <c r="F102" s="5">
        <v>-256.36062581319698</v>
      </c>
      <c r="G102" s="5">
        <v>-296.364520214452</v>
      </c>
      <c r="H102" s="5">
        <v>-336.80923860822702</v>
      </c>
      <c r="I102" s="5">
        <v>-370.55567631563605</v>
      </c>
      <c r="J102" s="5">
        <v>-402.37119959110998</v>
      </c>
      <c r="K102" s="5">
        <v>-435.54158661471899</v>
      </c>
      <c r="L102" s="5">
        <v>-454.26128256354804</v>
      </c>
      <c r="M102" s="5">
        <v>-460.27628060610999</v>
      </c>
      <c r="N102" s="5">
        <v>-451.07515347689304</v>
      </c>
      <c r="O102" s="5">
        <v>-439.66678241850502</v>
      </c>
      <c r="P102" s="5">
        <v>-435.70674716718696</v>
      </c>
      <c r="Q102" s="5">
        <v>-445.94489203886002</v>
      </c>
      <c r="R102" s="5">
        <v>-470.14890268155699</v>
      </c>
      <c r="S102" s="5">
        <v>-490.761065887597</v>
      </c>
      <c r="T102" s="5">
        <v>-511.47286237288097</v>
      </c>
      <c r="U102" s="5">
        <v>-531.91311709167201</v>
      </c>
      <c r="V102" s="5">
        <v>-548.23362840314996</v>
      </c>
      <c r="W102" s="5">
        <v>-559.80476578949492</v>
      </c>
    </row>
    <row r="103" spans="1:23">
      <c r="A103" s="97" t="s">
        <v>138</v>
      </c>
      <c r="B103" s="97"/>
      <c r="C103" s="17">
        <v>-179.67536284062004</v>
      </c>
      <c r="D103" s="17">
        <v>-353.58502146592343</v>
      </c>
      <c r="E103" s="17">
        <v>-473.54519057487937</v>
      </c>
      <c r="F103" s="17">
        <v>-731.74084233182998</v>
      </c>
      <c r="G103" s="17">
        <v>-1746.1834030071968</v>
      </c>
      <c r="H103" s="17">
        <v>-2447.527869086317</v>
      </c>
      <c r="I103" s="17">
        <v>-5959.8046709076698</v>
      </c>
      <c r="J103" s="17">
        <v>-4568.5034183256248</v>
      </c>
      <c r="K103" s="17">
        <v>-4786.7532054835337</v>
      </c>
      <c r="L103" s="17">
        <v>-4108.2164871956238</v>
      </c>
      <c r="M103" s="17">
        <v>-5275.8949034674924</v>
      </c>
      <c r="N103" s="17">
        <v>-3665.6948907588485</v>
      </c>
      <c r="O103" s="17">
        <v>-3322.4454933573752</v>
      </c>
      <c r="P103" s="17">
        <v>-3552.5378394963782</v>
      </c>
      <c r="Q103" s="17">
        <v>-4643.2350229888225</v>
      </c>
      <c r="R103" s="17">
        <v>-4603.4793165935243</v>
      </c>
      <c r="S103" s="17">
        <v>-3619.1376093320273</v>
      </c>
      <c r="T103" s="17">
        <v>-4008.5167229937729</v>
      </c>
      <c r="U103" s="17">
        <v>-3138.7996137855189</v>
      </c>
      <c r="V103" s="17">
        <v>-2988.6355409698454</v>
      </c>
      <c r="W103" s="17">
        <v>-2750.9488626483962</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-43.584026081298639</v>
      </c>
      <c r="D106" s="5">
        <v>-98.930024379879271</v>
      </c>
      <c r="E106" s="5">
        <v>-411.82565050331971</v>
      </c>
      <c r="F106" s="5">
        <v>-350.67960337371591</v>
      </c>
      <c r="G106" s="5">
        <v>-371.37991200474005</v>
      </c>
      <c r="H106" s="5">
        <v>-600.79708965051748</v>
      </c>
      <c r="I106" s="5">
        <v>-875.18956565099768</v>
      </c>
      <c r="J106" s="5">
        <v>-1847.1732149747052</v>
      </c>
      <c r="K106" s="5">
        <v>-2187.5195893081736</v>
      </c>
      <c r="L106" s="5">
        <v>-2603.8905437037697</v>
      </c>
      <c r="M106" s="5">
        <v>-2718.9856578965691</v>
      </c>
      <c r="N106" s="5">
        <v>-2884.7632014629708</v>
      </c>
      <c r="O106" s="5">
        <v>-3799.0212502445938</v>
      </c>
      <c r="P106" s="5">
        <v>-3812.1888013900802</v>
      </c>
      <c r="Q106" s="5">
        <v>-2827.3023650059613</v>
      </c>
      <c r="R106" s="5">
        <v>-3442.1577539979066</v>
      </c>
      <c r="S106" s="5">
        <v>-4159.0310381210511</v>
      </c>
      <c r="T106" s="5">
        <v>-3331.4313637091045</v>
      </c>
      <c r="U106" s="5">
        <v>-3561.0802729472698</v>
      </c>
      <c r="V106" s="5">
        <v>-3474.2766100698241</v>
      </c>
      <c r="W106" s="5">
        <v>-3405.4982128327556</v>
      </c>
    </row>
    <row r="107" spans="1:23">
      <c r="A107" s="6" t="s">
        <v>145</v>
      </c>
      <c r="B107" s="6" t="s">
        <v>127</v>
      </c>
      <c r="C107" s="5">
        <v>-63.786850519122098</v>
      </c>
      <c r="D107" s="5">
        <v>-86.879413044374488</v>
      </c>
      <c r="E107" s="5">
        <v>-118.022320118031</v>
      </c>
      <c r="F107" s="5">
        <v>-147.781083994818</v>
      </c>
      <c r="G107" s="5">
        <v>-173.051121787662</v>
      </c>
      <c r="H107" s="5">
        <v>-200.758180929014</v>
      </c>
      <c r="I107" s="5">
        <v>-224.98239982654098</v>
      </c>
      <c r="J107" s="5">
        <v>-245.869688940255</v>
      </c>
      <c r="K107" s="5">
        <v>-263.97603246246501</v>
      </c>
      <c r="L107" s="5">
        <v>-275.35898861641294</v>
      </c>
      <c r="M107" s="5">
        <v>-273.64253357060301</v>
      </c>
      <c r="N107" s="5">
        <v>-271.02388085423399</v>
      </c>
      <c r="O107" s="5">
        <v>-268.70957357816002</v>
      </c>
      <c r="P107" s="5">
        <v>-269.85853902033699</v>
      </c>
      <c r="Q107" s="5">
        <v>-277.462267573595</v>
      </c>
      <c r="R107" s="5">
        <v>-292.52475320787403</v>
      </c>
      <c r="S107" s="5">
        <v>-305.54462861536297</v>
      </c>
      <c r="T107" s="5">
        <v>-320.553388604031</v>
      </c>
      <c r="U107" s="5">
        <v>-332.79863452823696</v>
      </c>
      <c r="V107" s="5">
        <v>-351.12367166452998</v>
      </c>
      <c r="W107" s="5">
        <v>-362.47145226995298</v>
      </c>
    </row>
    <row r="108" spans="1:23">
      <c r="A108" s="97" t="s">
        <v>138</v>
      </c>
      <c r="B108" s="97"/>
      <c r="C108" s="17">
        <v>-107.37087660042073</v>
      </c>
      <c r="D108" s="17">
        <v>-185.80943742425376</v>
      </c>
      <c r="E108" s="17">
        <v>-529.84797062135067</v>
      </c>
      <c r="F108" s="17">
        <v>-498.46068736853391</v>
      </c>
      <c r="G108" s="17">
        <v>-544.4310337924021</v>
      </c>
      <c r="H108" s="17">
        <v>-801.55527057953145</v>
      </c>
      <c r="I108" s="17">
        <v>-1100.1719654775386</v>
      </c>
      <c r="J108" s="17">
        <v>-2093.0429039149603</v>
      </c>
      <c r="K108" s="17">
        <v>-2451.4956217706385</v>
      </c>
      <c r="L108" s="17">
        <v>-2879.2495323201829</v>
      </c>
      <c r="M108" s="17">
        <v>-2992.6281914671722</v>
      </c>
      <c r="N108" s="17">
        <v>-3155.7870823172047</v>
      </c>
      <c r="O108" s="17">
        <v>-4067.7308238227538</v>
      </c>
      <c r="P108" s="17">
        <v>-4082.0473404104173</v>
      </c>
      <c r="Q108" s="17">
        <v>-3104.7646325795563</v>
      </c>
      <c r="R108" s="17">
        <v>-3734.6825072057809</v>
      </c>
      <c r="S108" s="17">
        <v>-4464.575666736414</v>
      </c>
      <c r="T108" s="17">
        <v>-3651.9847523131357</v>
      </c>
      <c r="U108" s="17">
        <v>-3893.8789074755068</v>
      </c>
      <c r="V108" s="17">
        <v>-3825.4002817343539</v>
      </c>
      <c r="W108" s="17">
        <v>-3767.9696651027084</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-69.707767066846287</v>
      </c>
      <c r="D111" s="5">
        <v>-68.439490696344194</v>
      </c>
      <c r="E111" s="5">
        <v>-75.08248518465831</v>
      </c>
      <c r="F111" s="5">
        <v>-88.879462225070242</v>
      </c>
      <c r="G111" s="5">
        <v>-345.93993723547305</v>
      </c>
      <c r="H111" s="5">
        <v>-612.84711814788852</v>
      </c>
      <c r="I111" s="5">
        <v>-2715.018808685194</v>
      </c>
      <c r="J111" s="5">
        <v>-2872.6374555069201</v>
      </c>
      <c r="K111" s="5">
        <v>-3071.3032194981288</v>
      </c>
      <c r="L111" s="5">
        <v>-3657.2050482686391</v>
      </c>
      <c r="M111" s="5">
        <v>-4352.5747723769473</v>
      </c>
      <c r="N111" s="5">
        <v>-4128.9702795357971</v>
      </c>
      <c r="O111" s="5">
        <v>-3690.8191079416019</v>
      </c>
      <c r="P111" s="5">
        <v>-4014.9938655047094</v>
      </c>
      <c r="Q111" s="5">
        <v>-5018.8827826135694</v>
      </c>
      <c r="R111" s="5">
        <v>-5063.8877735130382</v>
      </c>
      <c r="S111" s="5">
        <v>-5544.9026515120377</v>
      </c>
      <c r="T111" s="5">
        <v>-5567.1911975351741</v>
      </c>
      <c r="U111" s="5">
        <v>-5927.1816116395794</v>
      </c>
      <c r="V111" s="5">
        <v>-5669.3462179803792</v>
      </c>
      <c r="W111" s="5">
        <v>-5384.0529711596564</v>
      </c>
    </row>
    <row r="112" spans="1:23">
      <c r="A112" s="6" t="s">
        <v>146</v>
      </c>
      <c r="B112" s="6" t="s">
        <v>127</v>
      </c>
      <c r="C112" s="5">
        <v>-52.770982198605296</v>
      </c>
      <c r="D112" s="5">
        <v>-71.414267513966593</v>
      </c>
      <c r="E112" s="5">
        <v>-94.892875470563297</v>
      </c>
      <c r="F112" s="5">
        <v>-119.231251429843</v>
      </c>
      <c r="G112" s="5">
        <v>-137.137604109172</v>
      </c>
      <c r="H112" s="5">
        <v>-157.60287724848899</v>
      </c>
      <c r="I112" s="5">
        <v>-180.57786388760601</v>
      </c>
      <c r="J112" s="5">
        <v>-205.18572403213801</v>
      </c>
      <c r="K112" s="5">
        <v>-232.650458438176</v>
      </c>
      <c r="L112" s="5">
        <v>-251.95282065011</v>
      </c>
      <c r="M112" s="5">
        <v>-263.00519241318199</v>
      </c>
      <c r="N112" s="5">
        <v>-265.66605644974703</v>
      </c>
      <c r="O112" s="5">
        <v>-258.86168891472403</v>
      </c>
      <c r="P112" s="5">
        <v>-260.80495470641699</v>
      </c>
      <c r="Q112" s="5">
        <v>-268.28683345215597</v>
      </c>
      <c r="R112" s="5">
        <v>-288.07234140895702</v>
      </c>
      <c r="S112" s="5">
        <v>-310.28686375151204</v>
      </c>
      <c r="T112" s="5">
        <v>-327.18230869386502</v>
      </c>
      <c r="U112" s="5">
        <v>-343.70771991046502</v>
      </c>
      <c r="V112" s="5">
        <v>-356.53445375311298</v>
      </c>
      <c r="W112" s="5">
        <v>-363.35270446800803</v>
      </c>
    </row>
    <row r="113" spans="1:23">
      <c r="A113" s="97" t="s">
        <v>138</v>
      </c>
      <c r="B113" s="97"/>
      <c r="C113" s="17">
        <v>-122.47874926545158</v>
      </c>
      <c r="D113" s="17">
        <v>-139.85375821031079</v>
      </c>
      <c r="E113" s="17">
        <v>-169.97536065522161</v>
      </c>
      <c r="F113" s="17">
        <v>-208.11071365491324</v>
      </c>
      <c r="G113" s="17">
        <v>-483.07754134464506</v>
      </c>
      <c r="H113" s="17">
        <v>-770.44999539637752</v>
      </c>
      <c r="I113" s="17">
        <v>-2895.5966725727999</v>
      </c>
      <c r="J113" s="17">
        <v>-3077.8231795390579</v>
      </c>
      <c r="K113" s="17">
        <v>-3303.9536779363048</v>
      </c>
      <c r="L113" s="17">
        <v>-3909.157868918749</v>
      </c>
      <c r="M113" s="17">
        <v>-4615.5799647901295</v>
      </c>
      <c r="N113" s="17">
        <v>-4394.6363359855441</v>
      </c>
      <c r="O113" s="17">
        <v>-3949.6807968563262</v>
      </c>
      <c r="P113" s="17">
        <v>-4275.7988202111264</v>
      </c>
      <c r="Q113" s="17">
        <v>-5287.1696160657257</v>
      </c>
      <c r="R113" s="17">
        <v>-5351.9601149219952</v>
      </c>
      <c r="S113" s="17">
        <v>-5855.1895152635498</v>
      </c>
      <c r="T113" s="17">
        <v>-5894.3735062290389</v>
      </c>
      <c r="U113" s="17">
        <v>-6270.8893315500445</v>
      </c>
      <c r="V113" s="17">
        <v>-6025.8806717334919</v>
      </c>
      <c r="W113" s="17">
        <v>-5747.4056756276641</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-128.5134618256248</v>
      </c>
      <c r="D116" s="5">
        <v>-125.86060461232552</v>
      </c>
      <c r="E116" s="5">
        <v>-120.28487247714457</v>
      </c>
      <c r="F116" s="5">
        <v>-120.5622531474725</v>
      </c>
      <c r="G116" s="5">
        <v>-123.27373627548063</v>
      </c>
      <c r="H116" s="5">
        <v>-144.22592702481026</v>
      </c>
      <c r="I116" s="5">
        <v>-156.31535806280237</v>
      </c>
      <c r="J116" s="5">
        <v>-189.42229744297421</v>
      </c>
      <c r="K116" s="5">
        <v>-215.02510470056706</v>
      </c>
      <c r="L116" s="5">
        <v>-237.36292476004959</v>
      </c>
      <c r="M116" s="5">
        <v>-421.76725572405996</v>
      </c>
      <c r="N116" s="5">
        <v>-439.43184519637748</v>
      </c>
      <c r="O116" s="5">
        <v>-420.71991303707637</v>
      </c>
      <c r="P116" s="5">
        <v>-440.52202733595414</v>
      </c>
      <c r="Q116" s="5">
        <v>-1002.1688380459591</v>
      </c>
      <c r="R116" s="5">
        <v>-1220.2809024784956</v>
      </c>
      <c r="S116" s="5">
        <v>-1371.7895216541524</v>
      </c>
      <c r="T116" s="5">
        <v>-1349.620897268366</v>
      </c>
      <c r="U116" s="5">
        <v>-1363.7503904920297</v>
      </c>
      <c r="V116" s="5">
        <v>-1272.5145646939734</v>
      </c>
      <c r="W116" s="5">
        <v>-1311.0710500257148</v>
      </c>
    </row>
    <row r="117" spans="1:23">
      <c r="A117" s="6" t="s">
        <v>147</v>
      </c>
      <c r="B117" s="6" t="s">
        <v>127</v>
      </c>
      <c r="C117" s="5">
        <v>-94.223036888760191</v>
      </c>
      <c r="D117" s="5">
        <v>-99.242662256091492</v>
      </c>
      <c r="E117" s="5">
        <v>-103.793197169425</v>
      </c>
      <c r="F117" s="5">
        <v>-100.64474415784001</v>
      </c>
      <c r="G117" s="5">
        <v>-93.844529680292297</v>
      </c>
      <c r="H117" s="5">
        <v>-94.332952278832806</v>
      </c>
      <c r="I117" s="5">
        <v>-99.404488253635606</v>
      </c>
      <c r="J117" s="5">
        <v>-106.960584228784</v>
      </c>
      <c r="K117" s="5">
        <v>-113.837699161914</v>
      </c>
      <c r="L117" s="5">
        <v>-111.95495937848699</v>
      </c>
      <c r="M117" s="5">
        <v>-108.36076787375499</v>
      </c>
      <c r="N117" s="5">
        <v>-103.383997835952</v>
      </c>
      <c r="O117" s="5">
        <v>-98.608216511197099</v>
      </c>
      <c r="P117" s="5">
        <v>-97.925472127218697</v>
      </c>
      <c r="Q117" s="5">
        <v>-99.161339069831499</v>
      </c>
      <c r="R117" s="5">
        <v>-104.662729569593</v>
      </c>
      <c r="S117" s="5">
        <v>-111.443199202809</v>
      </c>
      <c r="T117" s="5">
        <v>-115.042749082954</v>
      </c>
      <c r="U117" s="5">
        <v>-120.11243647395401</v>
      </c>
      <c r="V117" s="5">
        <v>-122.587750814983</v>
      </c>
      <c r="W117" s="5">
        <v>-123.87484365027301</v>
      </c>
    </row>
    <row r="118" spans="1:23">
      <c r="A118" s="97" t="s">
        <v>138</v>
      </c>
      <c r="B118" s="97"/>
      <c r="C118" s="17">
        <v>-222.73649871438499</v>
      </c>
      <c r="D118" s="17">
        <v>-225.10326686841699</v>
      </c>
      <c r="E118" s="17">
        <v>-224.07806964656959</v>
      </c>
      <c r="F118" s="17">
        <v>-221.20699730531251</v>
      </c>
      <c r="G118" s="17">
        <v>-217.11826595577293</v>
      </c>
      <c r="H118" s="17">
        <v>-238.55887930364307</v>
      </c>
      <c r="I118" s="17">
        <v>-255.71984631643798</v>
      </c>
      <c r="J118" s="17">
        <v>-296.38288167175824</v>
      </c>
      <c r="K118" s="17">
        <v>-328.86280386248109</v>
      </c>
      <c r="L118" s="17">
        <v>-349.31788413853656</v>
      </c>
      <c r="M118" s="17">
        <v>-530.12802359781494</v>
      </c>
      <c r="N118" s="17">
        <v>-542.81584303232944</v>
      </c>
      <c r="O118" s="17">
        <v>-519.32812954827341</v>
      </c>
      <c r="P118" s="17">
        <v>-538.44749946317279</v>
      </c>
      <c r="Q118" s="17">
        <v>-1101.3301771157905</v>
      </c>
      <c r="R118" s="17">
        <v>-1324.9436320480886</v>
      </c>
      <c r="S118" s="17">
        <v>-1483.2327208569614</v>
      </c>
      <c r="T118" s="17">
        <v>-1464.66364635132</v>
      </c>
      <c r="U118" s="17">
        <v>-1483.8628269659837</v>
      </c>
      <c r="V118" s="17">
        <v>-1395.1023155089565</v>
      </c>
      <c r="W118" s="17">
        <v>-1434.9458936759879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-1.3844898312553873</v>
      </c>
      <c r="D121" s="5">
        <v>-0.29060349813430175</v>
      </c>
      <c r="E121" s="5">
        <v>-1.1346510661063773</v>
      </c>
      <c r="F121" s="5">
        <v>-3.0980205661451801</v>
      </c>
      <c r="G121" s="5">
        <v>-2.0793575811476441</v>
      </c>
      <c r="H121" s="5">
        <v>-4.119543235244806</v>
      </c>
      <c r="I121" s="5">
        <v>-10.265221773595785</v>
      </c>
      <c r="J121" s="5">
        <v>-6.665445029385233</v>
      </c>
      <c r="K121" s="5">
        <v>-10.124812006994508</v>
      </c>
      <c r="L121" s="5">
        <v>-17.352555265059756</v>
      </c>
      <c r="M121" s="5">
        <v>-15.611794193402362</v>
      </c>
      <c r="N121" s="5">
        <v>-16.433061034151226</v>
      </c>
      <c r="O121" s="5">
        <v>-20.952103390181492</v>
      </c>
      <c r="P121" s="5">
        <v>-16.262860771720533</v>
      </c>
      <c r="Q121" s="5">
        <v>-14.820684479437249</v>
      </c>
      <c r="R121" s="5">
        <v>-17.420199057929004</v>
      </c>
      <c r="S121" s="5">
        <v>-22.653131520409811</v>
      </c>
      <c r="T121" s="5">
        <v>-18.150044930171266</v>
      </c>
      <c r="U121" s="5">
        <v>-20.084945962650846</v>
      </c>
      <c r="V121" s="5">
        <v>-22.765793053639847</v>
      </c>
      <c r="W121" s="5">
        <v>-15.687826791343042</v>
      </c>
    </row>
    <row r="122" spans="1:23">
      <c r="A122" s="6" t="s">
        <v>148</v>
      </c>
      <c r="B122" s="6" t="s">
        <v>127</v>
      </c>
      <c r="C122" s="5">
        <v>-6.7580884649603705</v>
      </c>
      <c r="D122" s="5">
        <v>-8.8261499971643005</v>
      </c>
      <c r="E122" s="5">
        <v>-11.1755455259167</v>
      </c>
      <c r="F122" s="5">
        <v>-13.872572644567699</v>
      </c>
      <c r="G122" s="5">
        <v>-15.625128110781699</v>
      </c>
      <c r="H122" s="5">
        <v>-17.726562790230897</v>
      </c>
      <c r="I122" s="5">
        <v>-20.08063757971</v>
      </c>
      <c r="J122" s="5">
        <v>-22.269238788888298</v>
      </c>
      <c r="K122" s="5">
        <v>-24.881981977012202</v>
      </c>
      <c r="L122" s="5">
        <v>-25.817349274040303</v>
      </c>
      <c r="M122" s="5">
        <v>-25.4361637249126</v>
      </c>
      <c r="N122" s="5">
        <v>-24.517211570556302</v>
      </c>
      <c r="O122" s="5">
        <v>-23.249113272180502</v>
      </c>
      <c r="P122" s="5">
        <v>-23.290547562390397</v>
      </c>
      <c r="Q122" s="5">
        <v>-23.622377572436598</v>
      </c>
      <c r="R122" s="5">
        <v>-25.0373903390275</v>
      </c>
      <c r="S122" s="5">
        <v>-26.587090067751699</v>
      </c>
      <c r="T122" s="5">
        <v>-27.393961620401598</v>
      </c>
      <c r="U122" s="5">
        <v>-28.542220401085498</v>
      </c>
      <c r="V122" s="5">
        <v>-29.035890049501699</v>
      </c>
      <c r="W122" s="5">
        <v>-29.0127193683748</v>
      </c>
    </row>
    <row r="123" spans="1:23">
      <c r="A123" s="97" t="s">
        <v>138</v>
      </c>
      <c r="B123" s="97"/>
      <c r="C123" s="17">
        <v>-8.142578296215758</v>
      </c>
      <c r="D123" s="17">
        <v>-9.1167534952986031</v>
      </c>
      <c r="E123" s="17">
        <v>-12.310196592023077</v>
      </c>
      <c r="F123" s="17">
        <v>-16.970593210712877</v>
      </c>
      <c r="G123" s="17">
        <v>-17.704485691929342</v>
      </c>
      <c r="H123" s="17">
        <v>-21.846106025475702</v>
      </c>
      <c r="I123" s="17">
        <v>-30.345859353305784</v>
      </c>
      <c r="J123" s="17">
        <v>-28.93468381827353</v>
      </c>
      <c r="K123" s="17">
        <v>-35.006793984006713</v>
      </c>
      <c r="L123" s="17">
        <v>-43.16990453910006</v>
      </c>
      <c r="M123" s="17">
        <v>-41.047957918314964</v>
      </c>
      <c r="N123" s="17">
        <v>-40.950272604707529</v>
      </c>
      <c r="O123" s="17">
        <v>-44.201216662361993</v>
      </c>
      <c r="P123" s="17">
        <v>-39.553408334110927</v>
      </c>
      <c r="Q123" s="17">
        <v>-38.443062051873845</v>
      </c>
      <c r="R123" s="17">
        <v>-42.457589396956507</v>
      </c>
      <c r="S123" s="17">
        <v>-49.240221588161511</v>
      </c>
      <c r="T123" s="17">
        <v>-45.54400655057286</v>
      </c>
      <c r="U123" s="17">
        <v>-48.627166363736343</v>
      </c>
      <c r="V123" s="17">
        <v>-51.801683103141542</v>
      </c>
      <c r="W123" s="17">
        <v>-44.700546159717845</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95728.940275293178</v>
      </c>
      <c r="D4" s="5">
        <v>91794.233465179161</v>
      </c>
      <c r="E4" s="5">
        <v>91300.541856970085</v>
      </c>
      <c r="F4" s="5">
        <v>86679.118943165944</v>
      </c>
      <c r="G4" s="5">
        <v>85035.935241484622</v>
      </c>
      <c r="H4" s="5">
        <v>81358.665152609887</v>
      </c>
      <c r="I4" s="5">
        <v>83275.129134293384</v>
      </c>
      <c r="J4" s="5">
        <v>77930.732632555213</v>
      </c>
      <c r="K4" s="5">
        <v>78913.963736738224</v>
      </c>
      <c r="L4" s="5">
        <v>79329.172411765278</v>
      </c>
      <c r="M4" s="5">
        <v>70766.464784127573</v>
      </c>
      <c r="N4" s="5">
        <v>61950.955247348022</v>
      </c>
      <c r="O4" s="5">
        <v>62273.634266709552</v>
      </c>
      <c r="P4" s="5">
        <v>59750.86561964421</v>
      </c>
      <c r="Q4" s="5">
        <v>32518.664956302418</v>
      </c>
      <c r="R4" s="5">
        <v>27547.655411592932</v>
      </c>
      <c r="S4" s="5">
        <v>19413.659132494744</v>
      </c>
      <c r="T4" s="5">
        <v>19869.878161047003</v>
      </c>
      <c r="U4" s="5">
        <v>20353.408411089582</v>
      </c>
      <c r="V4" s="5">
        <v>19645.887652948273</v>
      </c>
      <c r="W4" s="5">
        <v>19243.168707314086</v>
      </c>
      <c r="AA4" s="83"/>
    </row>
    <row r="5" spans="1:27">
      <c r="A5" s="6" t="s">
        <v>77</v>
      </c>
      <c r="B5" s="6" t="s">
        <v>114</v>
      </c>
      <c r="C5" s="5">
        <v>31411.099979252958</v>
      </c>
      <c r="D5" s="5">
        <v>32968.648647111848</v>
      </c>
      <c r="E5" s="5">
        <v>32792.605182082436</v>
      </c>
      <c r="F5" s="5">
        <v>33247.996398398987</v>
      </c>
      <c r="G5" s="5">
        <v>33531.686265564371</v>
      </c>
      <c r="H5" s="5">
        <v>30472.666839963735</v>
      </c>
      <c r="I5" s="5">
        <v>30146.438782660407</v>
      </c>
      <c r="J5" s="5">
        <v>28302.967398697074</v>
      </c>
      <c r="K5" s="5">
        <v>28135.307815249053</v>
      </c>
      <c r="L5" s="5">
        <v>22619.556745105183</v>
      </c>
      <c r="M5" s="5">
        <v>21802.023362844637</v>
      </c>
      <c r="N5" s="5">
        <v>22150.590823978331</v>
      </c>
      <c r="O5" s="5">
        <v>22501.671988795177</v>
      </c>
      <c r="P5" s="5">
        <v>21890.373870400639</v>
      </c>
      <c r="Q5" s="5">
        <v>22658.50237241614</v>
      </c>
      <c r="R5" s="5">
        <v>22396.263459049424</v>
      </c>
      <c r="S5" s="5">
        <v>21933.882904922059</v>
      </c>
      <c r="T5" s="5">
        <v>22374.184016792169</v>
      </c>
      <c r="U5" s="5">
        <v>22711.444688323572</v>
      </c>
      <c r="V5" s="5">
        <v>22108.861835884043</v>
      </c>
      <c r="W5" s="5">
        <v>22008.828961569056</v>
      </c>
      <c r="AA5" s="83"/>
    </row>
    <row r="6" spans="1:27">
      <c r="A6" s="6" t="s">
        <v>77</v>
      </c>
      <c r="B6" s="6" t="s">
        <v>115</v>
      </c>
      <c r="C6" s="5">
        <v>3133.6998203756593</v>
      </c>
      <c r="D6" s="5">
        <v>3119.4401531748263</v>
      </c>
      <c r="E6" s="5">
        <v>2931.8022908460293</v>
      </c>
      <c r="F6" s="5">
        <v>1930.1384803414767</v>
      </c>
      <c r="G6" s="5">
        <v>1933.549475319172</v>
      </c>
      <c r="H6" s="5">
        <v>1934.1174045925929</v>
      </c>
      <c r="I6" s="5">
        <v>2402.0466093944569</v>
      </c>
      <c r="J6" s="5">
        <v>1907.0149450617346</v>
      </c>
      <c r="K6" s="5">
        <v>1878.4527357888146</v>
      </c>
      <c r="L6" s="5">
        <v>3352.6955345314827</v>
      </c>
      <c r="M6" s="5">
        <v>2128.6772568640949</v>
      </c>
      <c r="N6" s="5">
        <v>3714.541119028082</v>
      </c>
      <c r="O6" s="5">
        <v>3545.6200709706673</v>
      </c>
      <c r="P6" s="5">
        <v>2433.1425417122191</v>
      </c>
      <c r="Q6" s="5">
        <v>4548.0057192485119</v>
      </c>
      <c r="R6" s="5">
        <v>3527.3872900565043</v>
      </c>
      <c r="S6" s="5">
        <v>6200.4136379116371</v>
      </c>
      <c r="T6" s="5">
        <v>3727.9888726551194</v>
      </c>
      <c r="U6" s="5">
        <v>3849.1894426231165</v>
      </c>
      <c r="V6" s="5">
        <v>4948.638582303689</v>
      </c>
      <c r="W6" s="5">
        <v>3197.2688246870966</v>
      </c>
      <c r="AA6" s="83"/>
    </row>
    <row r="7" spans="1:27">
      <c r="A7" s="6" t="s">
        <v>77</v>
      </c>
      <c r="B7" s="6" t="s">
        <v>116</v>
      </c>
      <c r="C7" s="5">
        <v>113.39377515887931</v>
      </c>
      <c r="D7" s="5">
        <v>94.086512673885224</v>
      </c>
      <c r="E7" s="5">
        <v>141.1586667754643</v>
      </c>
      <c r="F7" s="5">
        <v>52.676204647384857</v>
      </c>
      <c r="G7" s="5">
        <v>43.3358355816071</v>
      </c>
      <c r="H7" s="5">
        <v>39.248934484901426</v>
      </c>
      <c r="I7" s="5">
        <v>90.730141488670967</v>
      </c>
      <c r="J7" s="5">
        <v>95.194656029735015</v>
      </c>
      <c r="K7" s="5">
        <v>62.69608282569358</v>
      </c>
      <c r="L7" s="5">
        <v>125.08853487493312</v>
      </c>
      <c r="M7" s="5">
        <v>68.232851977241495</v>
      </c>
      <c r="N7" s="5">
        <v>191.8522430522051</v>
      </c>
      <c r="O7" s="5">
        <v>102.25497142870886</v>
      </c>
      <c r="P7" s="5">
        <v>117.38964068480976</v>
      </c>
      <c r="Q7" s="5">
        <v>226.67557201982805</v>
      </c>
      <c r="R7" s="5">
        <v>292.36222563412048</v>
      </c>
      <c r="S7" s="5">
        <v>1646.0414224685489</v>
      </c>
      <c r="T7" s="5">
        <v>636.16021626504323</v>
      </c>
      <c r="U7" s="5">
        <v>388.39518685783139</v>
      </c>
      <c r="V7" s="5">
        <v>1240.7274791087896</v>
      </c>
      <c r="W7" s="5">
        <v>308.71796996493526</v>
      </c>
      <c r="AA7" s="83"/>
    </row>
    <row r="8" spans="1:27">
      <c r="A8" s="6" t="s">
        <v>77</v>
      </c>
      <c r="B8" s="6" t="s">
        <v>117</v>
      </c>
      <c r="C8" s="5">
        <v>16142.820109109602</v>
      </c>
      <c r="D8" s="5">
        <v>13408.287520136806</v>
      </c>
      <c r="E8" s="5">
        <v>13268.345132985198</v>
      </c>
      <c r="F8" s="5">
        <v>16602.659869550844</v>
      </c>
      <c r="G8" s="5">
        <v>14166.407036030829</v>
      </c>
      <c r="H8" s="5">
        <v>16570.051126857303</v>
      </c>
      <c r="I8" s="5">
        <v>10440.29126212783</v>
      </c>
      <c r="J8" s="5">
        <v>17987.986590126238</v>
      </c>
      <c r="K8" s="5">
        <v>16388.330783737969</v>
      </c>
      <c r="L8" s="5">
        <v>13696.8378131878</v>
      </c>
      <c r="M8" s="5">
        <v>16896.077881544508</v>
      </c>
      <c r="N8" s="5">
        <v>14451.680482418764</v>
      </c>
      <c r="O8" s="5">
        <v>14307.770709939905</v>
      </c>
      <c r="P8" s="5">
        <v>16914.957475590163</v>
      </c>
      <c r="Q8" s="5">
        <v>14782.119206865824</v>
      </c>
      <c r="R8" s="5">
        <v>16795.893456634418</v>
      </c>
      <c r="S8" s="5">
        <v>9904.5172741345687</v>
      </c>
      <c r="T8" s="5">
        <v>17709.353078942804</v>
      </c>
      <c r="U8" s="5">
        <v>16133.642355376089</v>
      </c>
      <c r="V8" s="5">
        <v>12622.764620736645</v>
      </c>
      <c r="W8" s="5">
        <v>15606.900900529254</v>
      </c>
      <c r="AA8" s="83"/>
    </row>
    <row r="9" spans="1:27">
      <c r="A9" s="6" t="s">
        <v>77</v>
      </c>
      <c r="B9" s="6" t="s">
        <v>118</v>
      </c>
      <c r="C9" s="5">
        <v>258.65555767167371</v>
      </c>
      <c r="D9" s="5">
        <v>330.88401045050455</v>
      </c>
      <c r="E9" s="5">
        <v>287.6090913997503</v>
      </c>
      <c r="F9" s="5">
        <v>647.65242766043275</v>
      </c>
      <c r="G9" s="5">
        <v>1823.3806015121684</v>
      </c>
      <c r="H9" s="5">
        <v>2609.7586663683855</v>
      </c>
      <c r="I9" s="5">
        <v>4747.9837461238603</v>
      </c>
      <c r="J9" s="5">
        <v>2908.0957132820831</v>
      </c>
      <c r="K9" s="5">
        <v>3247.5497507752652</v>
      </c>
      <c r="L9" s="5">
        <v>5476.4293531062585</v>
      </c>
      <c r="M9" s="5">
        <v>7027.2236008375457</v>
      </c>
      <c r="N9" s="5">
        <v>7455.9977728805716</v>
      </c>
      <c r="O9" s="5">
        <v>8069.8171301650418</v>
      </c>
      <c r="P9" s="5">
        <v>9098.5100247390492</v>
      </c>
      <c r="Q9" s="5">
        <v>12788.083373556236</v>
      </c>
      <c r="R9" s="5">
        <v>13452.413707936255</v>
      </c>
      <c r="S9" s="5">
        <v>15762.962383849259</v>
      </c>
      <c r="T9" s="5">
        <v>15707.359104053081</v>
      </c>
      <c r="U9" s="5">
        <v>15619.10859276715</v>
      </c>
      <c r="V9" s="5">
        <v>18720.825901993536</v>
      </c>
      <c r="W9" s="5">
        <v>19794.804719946125</v>
      </c>
      <c r="AA9" s="83"/>
    </row>
    <row r="10" spans="1:27">
      <c r="A10" s="6" t="s">
        <v>77</v>
      </c>
      <c r="B10" s="6" t="s">
        <v>119</v>
      </c>
      <c r="C10" s="5">
        <v>281.91502082470748</v>
      </c>
      <c r="D10" s="5">
        <v>357.59266084476269</v>
      </c>
      <c r="E10" s="5">
        <v>455.32552242782373</v>
      </c>
      <c r="F10" s="5">
        <v>542.40776761134805</v>
      </c>
      <c r="G10" s="5">
        <v>608.99480573388973</v>
      </c>
      <c r="H10" s="5">
        <v>686.63347251612379</v>
      </c>
      <c r="I10" s="5">
        <v>761.68273079909716</v>
      </c>
      <c r="J10" s="5">
        <v>835.84079694021943</v>
      </c>
      <c r="K10" s="5">
        <v>910.58633737974219</v>
      </c>
      <c r="L10" s="5">
        <v>952.03122490928843</v>
      </c>
      <c r="M10" s="5">
        <v>961.51962028952187</v>
      </c>
      <c r="N10" s="5">
        <v>948.76520370673552</v>
      </c>
      <c r="O10" s="5">
        <v>926.42596930700279</v>
      </c>
      <c r="P10" s="5">
        <v>924.72934111025381</v>
      </c>
      <c r="Q10" s="5">
        <v>947.83425288261287</v>
      </c>
      <c r="R10" s="5">
        <v>1004.0217362271883</v>
      </c>
      <c r="S10" s="5">
        <v>1058.4105707322008</v>
      </c>
      <c r="T10" s="5">
        <v>1107.0167170521097</v>
      </c>
      <c r="U10" s="5">
        <v>1153.8278414004865</v>
      </c>
      <c r="V10" s="5">
        <v>1197.0288699064367</v>
      </c>
      <c r="W10" s="5">
        <v>1223.196510781085</v>
      </c>
      <c r="AA10" s="83"/>
    </row>
    <row r="11" spans="1:27">
      <c r="A11" s="6" t="s">
        <v>77</v>
      </c>
      <c r="B11" s="6" t="s">
        <v>120</v>
      </c>
      <c r="C11" s="5">
        <v>29171.425691238604</v>
      </c>
      <c r="D11" s="5">
        <v>30245.483269962446</v>
      </c>
      <c r="E11" s="5">
        <v>30447.121102269022</v>
      </c>
      <c r="F11" s="5">
        <v>30807.958206621879</v>
      </c>
      <c r="G11" s="5">
        <v>32757.251495074837</v>
      </c>
      <c r="H11" s="5">
        <v>34932.78395174379</v>
      </c>
      <c r="I11" s="5">
        <v>36320.379381320941</v>
      </c>
      <c r="J11" s="5">
        <v>38009.828733427319</v>
      </c>
      <c r="K11" s="5">
        <v>38985.406209162393</v>
      </c>
      <c r="L11" s="5">
        <v>44902.259695943532</v>
      </c>
      <c r="M11" s="5">
        <v>50785.074494746201</v>
      </c>
      <c r="N11" s="5">
        <v>58385.386989393795</v>
      </c>
      <c r="O11" s="5">
        <v>57434.786239448964</v>
      </c>
      <c r="P11" s="5">
        <v>60106.501083857002</v>
      </c>
      <c r="Q11" s="5">
        <v>77041.018274942093</v>
      </c>
      <c r="R11" s="5">
        <v>82057.89132874721</v>
      </c>
      <c r="S11" s="5">
        <v>91478.50264078402</v>
      </c>
      <c r="T11" s="5">
        <v>94142.74311538109</v>
      </c>
      <c r="U11" s="5">
        <v>92886.866938768289</v>
      </c>
      <c r="V11" s="5">
        <v>90735.590807778979</v>
      </c>
      <c r="W11" s="5">
        <v>91012.486848342189</v>
      </c>
      <c r="AA11" s="83"/>
    </row>
    <row r="12" spans="1:27">
      <c r="A12" s="6" t="s">
        <v>77</v>
      </c>
      <c r="B12" s="6" t="s">
        <v>121</v>
      </c>
      <c r="C12" s="5">
        <v>12774.527528157589</v>
      </c>
      <c r="D12" s="5">
        <v>15384.05067371374</v>
      </c>
      <c r="E12" s="5">
        <v>14970.455899979321</v>
      </c>
      <c r="F12" s="5">
        <v>15599.742421625935</v>
      </c>
      <c r="G12" s="5">
        <v>17208.650225515677</v>
      </c>
      <c r="H12" s="5">
        <v>20189.20189410372</v>
      </c>
      <c r="I12" s="5">
        <v>25466.767886900103</v>
      </c>
      <c r="J12" s="5">
        <v>22617.705013713377</v>
      </c>
      <c r="K12" s="5">
        <v>24013.779659947304</v>
      </c>
      <c r="L12" s="5">
        <v>27950.405050755042</v>
      </c>
      <c r="M12" s="5">
        <v>31405.736029771306</v>
      </c>
      <c r="N12" s="5">
        <v>33933.186405777851</v>
      </c>
      <c r="O12" s="5">
        <v>36370.077595668663</v>
      </c>
      <c r="P12" s="5">
        <v>36457.1932045391</v>
      </c>
      <c r="Q12" s="5">
        <v>46845.696001459328</v>
      </c>
      <c r="R12" s="5">
        <v>47068.327026877894</v>
      </c>
      <c r="S12" s="5">
        <v>51452.207220373239</v>
      </c>
      <c r="T12" s="5">
        <v>44937.455208963918</v>
      </c>
      <c r="U12" s="5">
        <v>49163.304452675438</v>
      </c>
      <c r="V12" s="5">
        <v>56971.277698138809</v>
      </c>
      <c r="W12" s="5">
        <v>58988.394505212571</v>
      </c>
      <c r="AA12" s="83"/>
    </row>
    <row r="13" spans="1:27">
      <c r="A13" s="6" t="s">
        <v>77</v>
      </c>
      <c r="B13" s="6" t="s">
        <v>122</v>
      </c>
      <c r="C13" s="5">
        <v>17784.776621535202</v>
      </c>
      <c r="D13" s="5">
        <v>20058.395020159303</v>
      </c>
      <c r="E13" s="5">
        <v>21894.0052453432</v>
      </c>
      <c r="F13" s="5">
        <v>23722.5393576551</v>
      </c>
      <c r="G13" s="5">
        <v>24972.3609973327</v>
      </c>
      <c r="H13" s="5">
        <v>25383.880124844098</v>
      </c>
      <c r="I13" s="5">
        <v>25835.323493322303</v>
      </c>
      <c r="J13" s="5">
        <v>26293.915667188798</v>
      </c>
      <c r="K13" s="5">
        <v>26769.913425144601</v>
      </c>
      <c r="L13" s="5">
        <v>27217.324143909394</v>
      </c>
      <c r="M13" s="5">
        <v>27726.394873981801</v>
      </c>
      <c r="N13" s="5">
        <v>28395.687856529301</v>
      </c>
      <c r="O13" s="5">
        <v>29360.030050053105</v>
      </c>
      <c r="P13" s="5">
        <v>30715.186744301798</v>
      </c>
      <c r="Q13" s="5">
        <v>32815.697958362398</v>
      </c>
      <c r="R13" s="5">
        <v>34656.500216120003</v>
      </c>
      <c r="S13" s="5">
        <v>35843.975708207996</v>
      </c>
      <c r="T13" s="5">
        <v>36910.180016023805</v>
      </c>
      <c r="U13" s="5">
        <v>37915.2417240215</v>
      </c>
      <c r="V13" s="5">
        <v>39169.501920989409</v>
      </c>
      <c r="W13" s="5">
        <v>40807.315713715601</v>
      </c>
      <c r="AA13" s="83"/>
    </row>
    <row r="14" spans="1:27">
      <c r="A14" s="97" t="s">
        <v>150</v>
      </c>
      <c r="B14" s="97"/>
      <c r="C14" s="17">
        <v>206260.68380012165</v>
      </c>
      <c r="D14" s="17">
        <v>207072.62526211201</v>
      </c>
      <c r="E14" s="17">
        <v>207746.03537725072</v>
      </c>
      <c r="F14" s="17">
        <v>208642.82988200756</v>
      </c>
      <c r="G14" s="17">
        <v>209649.17657190381</v>
      </c>
      <c r="H14" s="17">
        <v>210880.61542920003</v>
      </c>
      <c r="I14" s="17">
        <v>213977.10669150809</v>
      </c>
      <c r="J14" s="17">
        <v>213145.34563679949</v>
      </c>
      <c r="K14" s="17">
        <v>215147.85044859402</v>
      </c>
      <c r="L14" s="17">
        <v>219193.33993007263</v>
      </c>
      <c r="M14" s="17">
        <v>221578.68153585735</v>
      </c>
      <c r="N14" s="17">
        <v>223173.88116752636</v>
      </c>
      <c r="O14" s="17">
        <v>225895.84589301475</v>
      </c>
      <c r="P14" s="17">
        <v>228385.61018072994</v>
      </c>
      <c r="Q14" s="17">
        <v>231436.38006161654</v>
      </c>
      <c r="R14" s="17">
        <v>234342.28041471253</v>
      </c>
      <c r="S14" s="17">
        <v>237873.1999412968</v>
      </c>
      <c r="T14" s="17">
        <v>240307.94268607095</v>
      </c>
      <c r="U14" s="17">
        <v>243401.49319973541</v>
      </c>
      <c r="V14" s="17">
        <v>247443.25059788866</v>
      </c>
      <c r="W14" s="17">
        <v>251173.08243133477</v>
      </c>
      <c r="AA14" s="83"/>
    </row>
    <row r="15" spans="1:27">
      <c r="A15" s="6" t="s">
        <v>77</v>
      </c>
      <c r="B15" s="6" t="s">
        <v>124</v>
      </c>
      <c r="C15" s="5">
        <v>0.15635033281440891</v>
      </c>
      <c r="D15" s="5">
        <v>4.5706807373424259E-2</v>
      </c>
      <c r="E15" s="5">
        <v>0.27914014728335307</v>
      </c>
      <c r="F15" s="5">
        <v>0.83603487700269663</v>
      </c>
      <c r="G15" s="5">
        <v>1.2377445666789442</v>
      </c>
      <c r="H15" s="5">
        <v>0.76729106584461626</v>
      </c>
      <c r="I15" s="5">
        <v>0.61588278665009999</v>
      </c>
      <c r="J15" s="5">
        <v>1.1382972966524822</v>
      </c>
      <c r="K15" s="5">
        <v>1.7325825911650998</v>
      </c>
      <c r="L15" s="5">
        <v>0.88709135409441631</v>
      </c>
      <c r="M15" s="5">
        <v>1.4686119828865387</v>
      </c>
      <c r="N15" s="5">
        <v>1.0855531278794917</v>
      </c>
      <c r="O15" s="5">
        <v>1.7107171517603192</v>
      </c>
      <c r="P15" s="5">
        <v>1.9352157593729999</v>
      </c>
      <c r="Q15" s="5">
        <v>1.314238742636352</v>
      </c>
      <c r="R15" s="5">
        <v>3.0807276270657162</v>
      </c>
      <c r="S15" s="5">
        <v>1.4971602810177802</v>
      </c>
      <c r="T15" s="5">
        <v>2.8011887949150043</v>
      </c>
      <c r="U15" s="5">
        <v>4.0141478178106329</v>
      </c>
      <c r="V15" s="5">
        <v>3.2772106188829637</v>
      </c>
      <c r="W15" s="5">
        <v>2.8895529934926003</v>
      </c>
      <c r="AA15" s="83"/>
    </row>
    <row r="16" spans="1:27">
      <c r="A16" s="97" t="s">
        <v>144</v>
      </c>
      <c r="B16" s="97"/>
      <c r="C16" s="17">
        <v>206260.84015045446</v>
      </c>
      <c r="D16" s="17">
        <v>207072.67096891938</v>
      </c>
      <c r="E16" s="17">
        <v>207746.31451739802</v>
      </c>
      <c r="F16" s="17">
        <v>208643.66591688455</v>
      </c>
      <c r="G16" s="17">
        <v>209650.4143164705</v>
      </c>
      <c r="H16" s="17">
        <v>210881.38272026589</v>
      </c>
      <c r="I16" s="17">
        <v>213977.72257429475</v>
      </c>
      <c r="J16" s="17">
        <v>213146.48393409615</v>
      </c>
      <c r="K16" s="17">
        <v>215149.58303118518</v>
      </c>
      <c r="L16" s="17">
        <v>219194.22702142672</v>
      </c>
      <c r="M16" s="17">
        <v>221580.15014784024</v>
      </c>
      <c r="N16" s="17">
        <v>223174.96672065425</v>
      </c>
      <c r="O16" s="17">
        <v>225897.5566101665</v>
      </c>
      <c r="P16" s="17">
        <v>228387.54539648932</v>
      </c>
      <c r="Q16" s="17">
        <v>231437.69430035917</v>
      </c>
      <c r="R16" s="17">
        <v>234345.36114233959</v>
      </c>
      <c r="S16" s="17">
        <v>237874.69710157783</v>
      </c>
      <c r="T16" s="17">
        <v>240310.74387486588</v>
      </c>
      <c r="U16" s="17">
        <v>243405.50734755321</v>
      </c>
      <c r="V16" s="17">
        <v>247446.52780850756</v>
      </c>
      <c r="W16" s="17">
        <v>251175.97198432827</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46708.595495562317</v>
      </c>
      <c r="D19" s="5">
        <v>45029.585346577267</v>
      </c>
      <c r="E19" s="5">
        <v>41354.30629158712</v>
      </c>
      <c r="F19" s="5">
        <v>38157.425119470885</v>
      </c>
      <c r="G19" s="5">
        <v>34866.316376028815</v>
      </c>
      <c r="H19" s="5">
        <v>32334.178548595177</v>
      </c>
      <c r="I19" s="5">
        <v>34226.10320068444</v>
      </c>
      <c r="J19" s="5">
        <v>31051.692073237373</v>
      </c>
      <c r="K19" s="5">
        <v>32250.091177338501</v>
      </c>
      <c r="L19" s="5">
        <v>30802.223845909899</v>
      </c>
      <c r="M19" s="5">
        <v>22399.199999999277</v>
      </c>
      <c r="N19" s="5">
        <v>22092.789488201292</v>
      </c>
      <c r="O19" s="5">
        <v>22322.404698273531</v>
      </c>
      <c r="P19" s="5">
        <v>21835.13726570092</v>
      </c>
      <c r="Q19" s="5">
        <v>4232.1075193989691</v>
      </c>
      <c r="R19" s="5">
        <v>4225.8057951010114</v>
      </c>
      <c r="S19" s="5">
        <v>4176.1487999450555</v>
      </c>
      <c r="T19" s="5">
        <v>4171.8995439282244</v>
      </c>
      <c r="U19" s="5">
        <v>4348.0800000002864</v>
      </c>
      <c r="V19" s="5">
        <v>4225.8073039459287</v>
      </c>
      <c r="W19" s="5">
        <v>4004.7108938567567</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34.689599999998549</v>
      </c>
      <c r="D21" s="5">
        <v>34.689599999998578</v>
      </c>
      <c r="E21" s="5">
        <v>104.35391999999921</v>
      </c>
      <c r="F21" s="5">
        <v>65.524800000000766</v>
      </c>
      <c r="G21" s="5">
        <v>65.524800000000667</v>
      </c>
      <c r="H21" s="5">
        <v>65.524800000000567</v>
      </c>
      <c r="I21" s="5">
        <v>353.67694025380649</v>
      </c>
      <c r="J21" s="5">
        <v>65.524800000000411</v>
      </c>
      <c r="K21" s="5">
        <v>65.524800000000241</v>
      </c>
      <c r="L21" s="5">
        <v>321.33090482108713</v>
      </c>
      <c r="M21" s="5">
        <v>82.068232211538714</v>
      </c>
      <c r="N21" s="5">
        <v>393.41834727017721</v>
      </c>
      <c r="O21" s="5">
        <v>370.0627922780979</v>
      </c>
      <c r="P21" s="5">
        <v>239.00318938332904</v>
      </c>
      <c r="Q21" s="5">
        <v>977.55416054687839</v>
      </c>
      <c r="R21" s="5">
        <v>467.61439322786231</v>
      </c>
      <c r="S21" s="5">
        <v>1793.4360208715912</v>
      </c>
      <c r="T21" s="5">
        <v>852.73655334193961</v>
      </c>
      <c r="U21" s="5">
        <v>957.3274884270752</v>
      </c>
      <c r="V21" s="5">
        <v>1611.0445640793553</v>
      </c>
      <c r="W21" s="5">
        <v>800.2489595979248</v>
      </c>
    </row>
    <row r="22" spans="1:27">
      <c r="A22" s="6" t="s">
        <v>128</v>
      </c>
      <c r="B22" s="6" t="s">
        <v>116</v>
      </c>
      <c r="C22" s="5">
        <v>15.97266849197611</v>
      </c>
      <c r="D22" s="5">
        <v>2.4367243824708202</v>
      </c>
      <c r="E22" s="5">
        <v>13.998988023428895</v>
      </c>
      <c r="F22" s="5">
        <v>24.231579342202313</v>
      </c>
      <c r="G22" s="5">
        <v>14.372132428007555</v>
      </c>
      <c r="H22" s="5">
        <v>16.945382160763625</v>
      </c>
      <c r="I22" s="5">
        <v>15.916721768507784</v>
      </c>
      <c r="J22" s="5">
        <v>27.146122724961284</v>
      </c>
      <c r="K22" s="5">
        <v>22.689494101664124</v>
      </c>
      <c r="L22" s="5">
        <v>18.920287251943908</v>
      </c>
      <c r="M22" s="5">
        <v>24.154811897873959</v>
      </c>
      <c r="N22" s="5">
        <v>33.304592377703763</v>
      </c>
      <c r="O22" s="5">
        <v>20.507711347432668</v>
      </c>
      <c r="P22" s="5">
        <v>30.674201432057824</v>
      </c>
      <c r="Q22" s="5">
        <v>65.5319142688369</v>
      </c>
      <c r="R22" s="5">
        <v>115.8316908065363</v>
      </c>
      <c r="S22" s="5">
        <v>478.29936067031946</v>
      </c>
      <c r="T22" s="5">
        <v>185.7856250889503</v>
      </c>
      <c r="U22" s="5">
        <v>78.318178153869056</v>
      </c>
      <c r="V22" s="5">
        <v>313.72022302182154</v>
      </c>
      <c r="W22" s="5">
        <v>51.262857878878833</v>
      </c>
    </row>
    <row r="23" spans="1:27">
      <c r="A23" s="6" t="s">
        <v>128</v>
      </c>
      <c r="B23" s="6" t="s">
        <v>117</v>
      </c>
      <c r="C23" s="5">
        <v>2236.1622273496428</v>
      </c>
      <c r="D23" s="5">
        <v>1972.6254917513952</v>
      </c>
      <c r="E23" s="5">
        <v>1931.9129506082147</v>
      </c>
      <c r="F23" s="5">
        <v>3061.1652165705636</v>
      </c>
      <c r="G23" s="5">
        <v>2053.0245854910709</v>
      </c>
      <c r="H23" s="5">
        <v>2563.992227654071</v>
      </c>
      <c r="I23" s="5">
        <v>1955.0594016723203</v>
      </c>
      <c r="J23" s="5">
        <v>3889.9596015403945</v>
      </c>
      <c r="K23" s="5">
        <v>3545.6559721536837</v>
      </c>
      <c r="L23" s="5">
        <v>3283.5826170759274</v>
      </c>
      <c r="M23" s="5">
        <v>3400.0600966455645</v>
      </c>
      <c r="N23" s="5">
        <v>3199.8243742470659</v>
      </c>
      <c r="O23" s="5">
        <v>3187.5040231262674</v>
      </c>
      <c r="P23" s="5">
        <v>3870.7536191831418</v>
      </c>
      <c r="Q23" s="5">
        <v>2915.4931627207438</v>
      </c>
      <c r="R23" s="5">
        <v>3254.5210644391827</v>
      </c>
      <c r="S23" s="5">
        <v>1958.0405084819886</v>
      </c>
      <c r="T23" s="5">
        <v>4384.7774547173958</v>
      </c>
      <c r="U23" s="5">
        <v>4008.1251128566428</v>
      </c>
      <c r="V23" s="5">
        <v>2877.6644891316637</v>
      </c>
      <c r="W23" s="5">
        <v>3189.0030358735858</v>
      </c>
    </row>
    <row r="24" spans="1:27">
      <c r="A24" s="6" t="s">
        <v>128</v>
      </c>
      <c r="B24" s="6" t="s">
        <v>118</v>
      </c>
      <c r="C24" s="5">
        <v>54.72443367007515</v>
      </c>
      <c r="D24" s="5">
        <v>82.418621944950985</v>
      </c>
      <c r="E24" s="5">
        <v>48.037093659755072</v>
      </c>
      <c r="F24" s="5">
        <v>348.53618609503138</v>
      </c>
      <c r="G24" s="5">
        <v>1446.7420269328759</v>
      </c>
      <c r="H24" s="5">
        <v>2088.0422879438602</v>
      </c>
      <c r="I24" s="5">
        <v>3884.826912562522</v>
      </c>
      <c r="J24" s="5">
        <v>2120.1169684486517</v>
      </c>
      <c r="K24" s="5">
        <v>2260.9845461665686</v>
      </c>
      <c r="L24" s="5">
        <v>4001.5680410302134</v>
      </c>
      <c r="M24" s="5">
        <v>5201.4661968797946</v>
      </c>
      <c r="N24" s="5">
        <v>5513.7889825958418</v>
      </c>
      <c r="O24" s="5">
        <v>5512.5970631290047</v>
      </c>
      <c r="P24" s="5">
        <v>5608.9713037522024</v>
      </c>
      <c r="Q24" s="5">
        <v>8252.450951384837</v>
      </c>
      <c r="R24" s="5">
        <v>8391.4816152952953</v>
      </c>
      <c r="S24" s="5">
        <v>8615.4289353473632</v>
      </c>
      <c r="T24" s="5">
        <v>8281.3338066706001</v>
      </c>
      <c r="U24" s="5">
        <v>7880.1772826821916</v>
      </c>
      <c r="V24" s="5">
        <v>9540.7037681955553</v>
      </c>
      <c r="W24" s="5">
        <v>10094.46169420447</v>
      </c>
    </row>
    <row r="25" spans="1:27">
      <c r="A25" s="6" t="s">
        <v>128</v>
      </c>
      <c r="B25" s="6" t="s">
        <v>119</v>
      </c>
      <c r="C25" s="5">
        <v>96.913600383047694</v>
      </c>
      <c r="D25" s="5">
        <v>131.07001999190899</v>
      </c>
      <c r="E25" s="5">
        <v>176.34501309260301</v>
      </c>
      <c r="F25" s="5">
        <v>217.96091059149302</v>
      </c>
      <c r="G25" s="5">
        <v>252.00777060821301</v>
      </c>
      <c r="H25" s="5">
        <v>286.41928600341305</v>
      </c>
      <c r="I25" s="5">
        <v>315.16388804575303</v>
      </c>
      <c r="J25" s="5">
        <v>342.34352969106897</v>
      </c>
      <c r="K25" s="5">
        <v>370.34993314002099</v>
      </c>
      <c r="L25" s="5">
        <v>386.39539351183697</v>
      </c>
      <c r="M25" s="5">
        <v>391.36746374298997</v>
      </c>
      <c r="N25" s="5">
        <v>383.61086235770603</v>
      </c>
      <c r="O25" s="5">
        <v>373.90434831910903</v>
      </c>
      <c r="P25" s="5">
        <v>370.40847797227696</v>
      </c>
      <c r="Q25" s="5">
        <v>379.17114227873805</v>
      </c>
      <c r="R25" s="5">
        <v>399.775094306646</v>
      </c>
      <c r="S25" s="5">
        <v>417.35436648146805</v>
      </c>
      <c r="T25" s="5">
        <v>435.11145527441801</v>
      </c>
      <c r="U25" s="5">
        <v>452.26213037140997</v>
      </c>
      <c r="V25" s="5">
        <v>466.28808955604603</v>
      </c>
      <c r="W25" s="5">
        <v>475.97461517282301</v>
      </c>
    </row>
    <row r="26" spans="1:27">
      <c r="A26" s="6" t="s">
        <v>128</v>
      </c>
      <c r="B26" s="6" t="s">
        <v>120</v>
      </c>
      <c r="C26" s="5">
        <v>4881.3247330354288</v>
      </c>
      <c r="D26" s="5">
        <v>5466.8528350647239</v>
      </c>
      <c r="E26" s="5">
        <v>5626.5476220128967</v>
      </c>
      <c r="F26" s="5">
        <v>5599.9938619086206</v>
      </c>
      <c r="G26" s="5">
        <v>5912.9840463248784</v>
      </c>
      <c r="H26" s="5">
        <v>5685.4844536694109</v>
      </c>
      <c r="I26" s="5">
        <v>5332.5418067528681</v>
      </c>
      <c r="J26" s="5">
        <v>5730.5645167734074</v>
      </c>
      <c r="K26" s="5">
        <v>5455.2054173479937</v>
      </c>
      <c r="L26" s="5">
        <v>9085.0157510408389</v>
      </c>
      <c r="M26" s="5">
        <v>10761.806937919186</v>
      </c>
      <c r="N26" s="5">
        <v>11742.844598940532</v>
      </c>
      <c r="O26" s="5">
        <v>12614.087590153516</v>
      </c>
      <c r="P26" s="5">
        <v>12795.051676432466</v>
      </c>
      <c r="Q26" s="5">
        <v>20697.781663399466</v>
      </c>
      <c r="R26" s="5">
        <v>20521.9753730948</v>
      </c>
      <c r="S26" s="5">
        <v>20708.605363240848</v>
      </c>
      <c r="T26" s="5">
        <v>22961.562038487191</v>
      </c>
      <c r="U26" s="5">
        <v>21465.051500510763</v>
      </c>
      <c r="V26" s="5">
        <v>20612.675755310105</v>
      </c>
      <c r="W26" s="5">
        <v>19032.19498087906</v>
      </c>
    </row>
    <row r="27" spans="1:27">
      <c r="A27" s="6" t="s">
        <v>128</v>
      </c>
      <c r="B27" s="6" t="s">
        <v>121</v>
      </c>
      <c r="C27" s="5">
        <v>4527.9494867679705</v>
      </c>
      <c r="D27" s="5">
        <v>5709.0314320843081</v>
      </c>
      <c r="E27" s="5">
        <v>5521.1756308981539</v>
      </c>
      <c r="F27" s="5">
        <v>6181.7976975167376</v>
      </c>
      <c r="G27" s="5">
        <v>7062.8883275571534</v>
      </c>
      <c r="H27" s="5">
        <v>8985.6897936860696</v>
      </c>
      <c r="I27" s="5">
        <v>12496.876182674607</v>
      </c>
      <c r="J27" s="5">
        <v>11076.820649494468</v>
      </c>
      <c r="K27" s="5">
        <v>11479.123203016676</v>
      </c>
      <c r="L27" s="5">
        <v>14771.255890166976</v>
      </c>
      <c r="M27" s="5">
        <v>17934.805712573489</v>
      </c>
      <c r="N27" s="5">
        <v>18333.52213924563</v>
      </c>
      <c r="O27" s="5">
        <v>17735.473608488632</v>
      </c>
      <c r="P27" s="5">
        <v>17303.590244400144</v>
      </c>
      <c r="Q27" s="5">
        <v>22525.46971962347</v>
      </c>
      <c r="R27" s="5">
        <v>22556.033201457365</v>
      </c>
      <c r="S27" s="5">
        <v>24047.813877084478</v>
      </c>
      <c r="T27" s="5">
        <v>20986.697032738579</v>
      </c>
      <c r="U27" s="5">
        <v>21823.110096878634</v>
      </c>
      <c r="V27" s="5">
        <v>27527.129102650804</v>
      </c>
      <c r="W27" s="5">
        <v>28368.648093546148</v>
      </c>
    </row>
    <row r="28" spans="1:27">
      <c r="A28" s="6" t="s">
        <v>128</v>
      </c>
      <c r="B28" s="6" t="s">
        <v>122</v>
      </c>
      <c r="C28" s="5">
        <v>4811.0228071747997</v>
      </c>
      <c r="D28" s="5">
        <v>5574.2390920550997</v>
      </c>
      <c r="E28" s="5">
        <v>6315.2660618057007</v>
      </c>
      <c r="F28" s="5">
        <v>7085.2683057972999</v>
      </c>
      <c r="G28" s="5">
        <v>7557.7606657785</v>
      </c>
      <c r="H28" s="5">
        <v>7647.7851956320992</v>
      </c>
      <c r="I28" s="5">
        <v>7747.6640836369997</v>
      </c>
      <c r="J28" s="5">
        <v>7862.4348809933999</v>
      </c>
      <c r="K28" s="5">
        <v>7989.3390302400003</v>
      </c>
      <c r="L28" s="5">
        <v>8091.3384999656992</v>
      </c>
      <c r="M28" s="5">
        <v>8214.2639959689004</v>
      </c>
      <c r="N28" s="5">
        <v>8415.6967333074008</v>
      </c>
      <c r="O28" s="5">
        <v>8747.2036615818997</v>
      </c>
      <c r="P28" s="5">
        <v>9214.4605873536002</v>
      </c>
      <c r="Q28" s="5">
        <v>9943.4996991730004</v>
      </c>
      <c r="R28" s="5">
        <v>10553.6762666301</v>
      </c>
      <c r="S28" s="5">
        <v>10912.489490611599</v>
      </c>
      <c r="T28" s="5">
        <v>11241.353157483001</v>
      </c>
      <c r="U28" s="5">
        <v>11540.9136210795</v>
      </c>
      <c r="V28" s="5">
        <v>11928.2148561433</v>
      </c>
      <c r="W28" s="5">
        <v>12450.602032479899</v>
      </c>
    </row>
    <row r="29" spans="1:27">
      <c r="A29" s="97" t="s">
        <v>150</v>
      </c>
      <c r="B29" s="97"/>
      <c r="C29" s="17">
        <v>63215.717018382122</v>
      </c>
      <c r="D29" s="17">
        <v>63789.460521915258</v>
      </c>
      <c r="E29" s="17">
        <v>60867.561464935519</v>
      </c>
      <c r="F29" s="17">
        <v>60175.406580606308</v>
      </c>
      <c r="G29" s="17">
        <v>57532.870933608421</v>
      </c>
      <c r="H29" s="17">
        <v>57299.600401397591</v>
      </c>
      <c r="I29" s="17">
        <v>62127.838337443543</v>
      </c>
      <c r="J29" s="17">
        <v>59704.142644764004</v>
      </c>
      <c r="K29" s="17">
        <v>60807.629094198513</v>
      </c>
      <c r="L29" s="17">
        <v>66373.667796232374</v>
      </c>
      <c r="M29" s="17">
        <v>62816.359787215828</v>
      </c>
      <c r="N29" s="17">
        <v>64211.400273589796</v>
      </c>
      <c r="O29" s="17">
        <v>64997.244085249382</v>
      </c>
      <c r="P29" s="17">
        <v>65288.67078388566</v>
      </c>
      <c r="Q29" s="17">
        <v>61357.437839131366</v>
      </c>
      <c r="R29" s="17">
        <v>61695.457784756858</v>
      </c>
      <c r="S29" s="17">
        <v>64074.833420905881</v>
      </c>
      <c r="T29" s="17">
        <v>64784.81140578528</v>
      </c>
      <c r="U29" s="17">
        <v>64220.925997906772</v>
      </c>
      <c r="V29" s="17">
        <v>69096.256294282983</v>
      </c>
      <c r="W29" s="17">
        <v>67896.67085411225</v>
      </c>
    </row>
    <row r="30" spans="1:27">
      <c r="A30" s="6" t="s">
        <v>128</v>
      </c>
      <c r="B30" s="6" t="s">
        <v>124</v>
      </c>
      <c r="C30" s="5">
        <v>0</v>
      </c>
      <c r="D30" s="5">
        <v>0</v>
      </c>
      <c r="E30" s="5">
        <v>0.14154636869949999</v>
      </c>
      <c r="F30" s="5">
        <v>0.40180379748269385</v>
      </c>
      <c r="G30" s="5">
        <v>0.39600049037624419</v>
      </c>
      <c r="H30" s="5">
        <v>0.76729106584461626</v>
      </c>
      <c r="I30" s="5">
        <v>0.61588278665009999</v>
      </c>
      <c r="J30" s="5">
        <v>0.38016982763548229</v>
      </c>
      <c r="K30" s="5">
        <v>1.4627142030347999</v>
      </c>
      <c r="L30" s="5">
        <v>0.61138701664241635</v>
      </c>
      <c r="M30" s="5">
        <v>1.4686119828865387</v>
      </c>
      <c r="N30" s="5">
        <v>1.0855531278794917</v>
      </c>
      <c r="O30" s="5">
        <v>1.2616586271804002</v>
      </c>
      <c r="P30" s="5">
        <v>1.0115519062473</v>
      </c>
      <c r="Q30" s="5">
        <v>1.2011408662154641</v>
      </c>
      <c r="R30" s="5">
        <v>2.2454205411402</v>
      </c>
      <c r="S30" s="5">
        <v>0.77584931735056328</v>
      </c>
      <c r="T30" s="5">
        <v>2.0911074557784999</v>
      </c>
      <c r="U30" s="5">
        <v>2.4859397017069145</v>
      </c>
      <c r="V30" s="5">
        <v>2.2436704726974264</v>
      </c>
      <c r="W30" s="5">
        <v>2.8895529934926003</v>
      </c>
    </row>
    <row r="31" spans="1:27">
      <c r="A31" s="97" t="s">
        <v>144</v>
      </c>
      <c r="B31" s="97"/>
      <c r="C31" s="17">
        <v>63215.717018382122</v>
      </c>
      <c r="D31" s="17">
        <v>63789.460521915258</v>
      </c>
      <c r="E31" s="17">
        <v>60867.70301130422</v>
      </c>
      <c r="F31" s="17">
        <v>60175.80838440379</v>
      </c>
      <c r="G31" s="17">
        <v>57533.2669340988</v>
      </c>
      <c r="H31" s="17">
        <v>57300.367692463435</v>
      </c>
      <c r="I31" s="17">
        <v>62128.454220230196</v>
      </c>
      <c r="J31" s="17">
        <v>59704.522814591641</v>
      </c>
      <c r="K31" s="17">
        <v>60809.09180840155</v>
      </c>
      <c r="L31" s="17">
        <v>66374.279183249018</v>
      </c>
      <c r="M31" s="17">
        <v>62817.828399198712</v>
      </c>
      <c r="N31" s="17">
        <v>64212.485826717675</v>
      </c>
      <c r="O31" s="17">
        <v>64998.505743876565</v>
      </c>
      <c r="P31" s="17">
        <v>65289.682335791906</v>
      </c>
      <c r="Q31" s="17">
        <v>61358.63897999758</v>
      </c>
      <c r="R31" s="17">
        <v>61697.703205297999</v>
      </c>
      <c r="S31" s="17">
        <v>64075.609270223234</v>
      </c>
      <c r="T31" s="17">
        <v>64786.902513241061</v>
      </c>
      <c r="U31" s="17">
        <v>64223.411937608478</v>
      </c>
      <c r="V31" s="17">
        <v>69098.499964755683</v>
      </c>
      <c r="W31" s="17">
        <v>67899.560407105746</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49020.344779730862</v>
      </c>
      <c r="D34" s="5">
        <v>46764.648118601894</v>
      </c>
      <c r="E34" s="5">
        <v>49946.235565382973</v>
      </c>
      <c r="F34" s="5">
        <v>48521.693823695059</v>
      </c>
      <c r="G34" s="5">
        <v>50169.618865455806</v>
      </c>
      <c r="H34" s="5">
        <v>49024.48660401471</v>
      </c>
      <c r="I34" s="5">
        <v>49049.025933608937</v>
      </c>
      <c r="J34" s="5">
        <v>46879.040559317844</v>
      </c>
      <c r="K34" s="5">
        <v>46663.872559399715</v>
      </c>
      <c r="L34" s="5">
        <v>48526.948565855382</v>
      </c>
      <c r="M34" s="5">
        <v>48367.264784128303</v>
      </c>
      <c r="N34" s="5">
        <v>39858.16575914673</v>
      </c>
      <c r="O34" s="5">
        <v>39951.229568436022</v>
      </c>
      <c r="P34" s="5">
        <v>37915.72835394329</v>
      </c>
      <c r="Q34" s="5">
        <v>28286.557436903451</v>
      </c>
      <c r="R34" s="5">
        <v>23321.84961649192</v>
      </c>
      <c r="S34" s="5">
        <v>15237.510332549689</v>
      </c>
      <c r="T34" s="5">
        <v>15697.978617118781</v>
      </c>
      <c r="U34" s="5">
        <v>16005.328411089296</v>
      </c>
      <c r="V34" s="5">
        <v>15420.080349002346</v>
      </c>
      <c r="W34" s="5">
        <v>15238.457813457328</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1176.4338360000215</v>
      </c>
      <c r="D36" s="5">
        <v>1176.4338360000229</v>
      </c>
      <c r="E36" s="5">
        <v>1346.3869248000499</v>
      </c>
      <c r="F36" s="5">
        <v>1309.0435920000621</v>
      </c>
      <c r="G36" s="5">
        <v>1309.0435920000555</v>
      </c>
      <c r="H36" s="5">
        <v>1309.04359200006</v>
      </c>
      <c r="I36" s="5">
        <v>1312.6300128000537</v>
      </c>
      <c r="J36" s="5">
        <v>1283.0095720556294</v>
      </c>
      <c r="K36" s="5">
        <v>1259.0826105438518</v>
      </c>
      <c r="L36" s="5">
        <v>1646.7240935420227</v>
      </c>
      <c r="M36" s="5">
        <v>1485.3331404640455</v>
      </c>
      <c r="N36" s="5">
        <v>2162.8625733596746</v>
      </c>
      <c r="O36" s="5">
        <v>1906.6833283775813</v>
      </c>
      <c r="P36" s="5">
        <v>1639.0061010941336</v>
      </c>
      <c r="Q36" s="5">
        <v>2543.8421051155933</v>
      </c>
      <c r="R36" s="5">
        <v>2274.6775262248852</v>
      </c>
      <c r="S36" s="5">
        <v>4062.4327003126991</v>
      </c>
      <c r="T36" s="5">
        <v>2788.2031092178277</v>
      </c>
      <c r="U36" s="5">
        <v>2891.8619541960411</v>
      </c>
      <c r="V36" s="5">
        <v>3337.5940182243339</v>
      </c>
      <c r="W36" s="5">
        <v>2397.0198650891716</v>
      </c>
    </row>
    <row r="37" spans="1:23">
      <c r="A37" s="6" t="s">
        <v>145</v>
      </c>
      <c r="B37" s="6" t="s">
        <v>116</v>
      </c>
      <c r="C37" s="5">
        <v>2.219079831610109</v>
      </c>
      <c r="D37" s="5">
        <v>9.2758441752945703E-2</v>
      </c>
      <c r="E37" s="5">
        <v>2.1418709658098996</v>
      </c>
      <c r="F37" s="5">
        <v>15.15109052611605</v>
      </c>
      <c r="G37" s="5">
        <v>5.218233304046195</v>
      </c>
      <c r="H37" s="5">
        <v>2.7855792967746851</v>
      </c>
      <c r="I37" s="5">
        <v>4.9794635497150901E-2</v>
      </c>
      <c r="J37" s="5">
        <v>37.625075843448123</v>
      </c>
      <c r="K37" s="5">
        <v>28.590588396051992</v>
      </c>
      <c r="L37" s="5">
        <v>40.779366597005712</v>
      </c>
      <c r="M37" s="5">
        <v>14.421130216843419</v>
      </c>
      <c r="N37" s="5">
        <v>58.723731325093539</v>
      </c>
      <c r="O37" s="5">
        <v>29.728098453371569</v>
      </c>
      <c r="P37" s="5">
        <v>29.925221536780789</v>
      </c>
      <c r="Q37" s="5">
        <v>41.953982015338731</v>
      </c>
      <c r="R37" s="5">
        <v>80.050821298819045</v>
      </c>
      <c r="S37" s="5">
        <v>244.01496197762822</v>
      </c>
      <c r="T37" s="5">
        <v>173.81328538959457</v>
      </c>
      <c r="U37" s="5">
        <v>77.50502592126756</v>
      </c>
      <c r="V37" s="5">
        <v>178.19538241857549</v>
      </c>
      <c r="W37" s="5">
        <v>24.008047382261051</v>
      </c>
    </row>
    <row r="38" spans="1:23">
      <c r="A38" s="6" t="s">
        <v>145</v>
      </c>
      <c r="B38" s="6" t="s">
        <v>117</v>
      </c>
      <c r="C38" s="5">
        <v>696.18495477994179</v>
      </c>
      <c r="D38" s="5">
        <v>694.79913193994355</v>
      </c>
      <c r="E38" s="5">
        <v>693.41330908994564</v>
      </c>
      <c r="F38" s="5">
        <v>692.02748622994591</v>
      </c>
      <c r="G38" s="5">
        <v>690.64166337994561</v>
      </c>
      <c r="H38" s="5">
        <v>689.25584052994623</v>
      </c>
      <c r="I38" s="5">
        <v>687.87001767994593</v>
      </c>
      <c r="J38" s="5">
        <v>686.48419481994154</v>
      </c>
      <c r="K38" s="5">
        <v>685.09837196994408</v>
      </c>
      <c r="L38" s="5">
        <v>683.71254911994561</v>
      </c>
      <c r="M38" s="5">
        <v>682.32672626994531</v>
      </c>
      <c r="N38" s="5">
        <v>680.94090340994637</v>
      </c>
      <c r="O38" s="5">
        <v>679.55508055994665</v>
      </c>
      <c r="P38" s="5">
        <v>678.16925770994544</v>
      </c>
      <c r="Q38" s="5">
        <v>676.78343485994696</v>
      </c>
      <c r="R38" s="5">
        <v>675.39761199994643</v>
      </c>
      <c r="S38" s="5">
        <v>253.94289209998772</v>
      </c>
      <c r="T38" s="5">
        <v>253.42076493998775</v>
      </c>
      <c r="U38" s="5">
        <v>252.89863777998764</v>
      </c>
      <c r="V38" s="5">
        <v>252.37651060998823</v>
      </c>
      <c r="W38" s="5">
        <v>251.85438344998803</v>
      </c>
    </row>
    <row r="39" spans="1:23">
      <c r="A39" s="6" t="s">
        <v>145</v>
      </c>
      <c r="B39" s="6" t="s">
        <v>118</v>
      </c>
      <c r="C39" s="5">
        <v>37.203468137430988</v>
      </c>
      <c r="D39" s="5">
        <v>85.531833096907704</v>
      </c>
      <c r="E39" s="5">
        <v>80.469691031206793</v>
      </c>
      <c r="F39" s="5">
        <v>147.65835426937474</v>
      </c>
      <c r="G39" s="5">
        <v>183.48022345530032</v>
      </c>
      <c r="H39" s="5">
        <v>264.69006754990369</v>
      </c>
      <c r="I39" s="5">
        <v>530.97302265300073</v>
      </c>
      <c r="J39" s="5">
        <v>397.10807159769377</v>
      </c>
      <c r="K39" s="5">
        <v>502.83769967110163</v>
      </c>
      <c r="L39" s="5">
        <v>856.81052117361992</v>
      </c>
      <c r="M39" s="5">
        <v>897.69349141162797</v>
      </c>
      <c r="N39" s="5">
        <v>930.2221669351726</v>
      </c>
      <c r="O39" s="5">
        <v>1529.5963866446405</v>
      </c>
      <c r="P39" s="5">
        <v>2403.3358774673088</v>
      </c>
      <c r="Q39" s="5">
        <v>3252.8523646042217</v>
      </c>
      <c r="R39" s="5">
        <v>3513.9754595146542</v>
      </c>
      <c r="S39" s="5">
        <v>4788.8114945539874</v>
      </c>
      <c r="T39" s="5">
        <v>5077.9586247093075</v>
      </c>
      <c r="U39" s="5">
        <v>5371.7464082612023</v>
      </c>
      <c r="V39" s="5">
        <v>6772.8216616511281</v>
      </c>
      <c r="W39" s="5">
        <v>6957.8200946069401</v>
      </c>
    </row>
    <row r="40" spans="1:23">
      <c r="A40" s="6" t="s">
        <v>145</v>
      </c>
      <c r="B40" s="6" t="s">
        <v>119</v>
      </c>
      <c r="C40" s="5">
        <v>54.230379077545201</v>
      </c>
      <c r="D40" s="5">
        <v>73.891276345223304</v>
      </c>
      <c r="E40" s="5">
        <v>100.375836422807</v>
      </c>
      <c r="F40" s="5">
        <v>125.67165553423999</v>
      </c>
      <c r="G40" s="5">
        <v>147.15026818091698</v>
      </c>
      <c r="H40" s="5">
        <v>170.76799874010001</v>
      </c>
      <c r="I40" s="5">
        <v>191.34656750245298</v>
      </c>
      <c r="J40" s="5">
        <v>209.09989079360599</v>
      </c>
      <c r="K40" s="5">
        <v>224.47225584066902</v>
      </c>
      <c r="L40" s="5">
        <v>234.223932303607</v>
      </c>
      <c r="M40" s="5">
        <v>232.64271310200101</v>
      </c>
      <c r="N40" s="5">
        <v>230.49853740895901</v>
      </c>
      <c r="O40" s="5">
        <v>228.51945022887699</v>
      </c>
      <c r="P40" s="5">
        <v>229.47115970507102</v>
      </c>
      <c r="Q40" s="5">
        <v>235.91878435971202</v>
      </c>
      <c r="R40" s="5">
        <v>248.803938460106</v>
      </c>
      <c r="S40" s="5">
        <v>259.85054401319201</v>
      </c>
      <c r="T40" s="5">
        <v>272.59771054336898</v>
      </c>
      <c r="U40" s="5">
        <v>282.98355000800098</v>
      </c>
      <c r="V40" s="5">
        <v>298.651947026475</v>
      </c>
      <c r="W40" s="5">
        <v>308.15653304470203</v>
      </c>
    </row>
    <row r="41" spans="1:23">
      <c r="A41" s="6" t="s">
        <v>145</v>
      </c>
      <c r="B41" s="6" t="s">
        <v>120</v>
      </c>
      <c r="C41" s="5">
        <v>2306.7853903658438</v>
      </c>
      <c r="D41" s="5">
        <v>4227.1670323745529</v>
      </c>
      <c r="E41" s="5">
        <v>4111.4554262197889</v>
      </c>
      <c r="F41" s="5">
        <v>4016.1566014839382</v>
      </c>
      <c r="G41" s="5">
        <v>4209.5673638776561</v>
      </c>
      <c r="H41" s="5">
        <v>6372.9505605606691</v>
      </c>
      <c r="I41" s="5">
        <v>7038.5196309817238</v>
      </c>
      <c r="J41" s="5">
        <v>7071.7765424812078</v>
      </c>
      <c r="K41" s="5">
        <v>7113.4318434543811</v>
      </c>
      <c r="L41" s="5">
        <v>7315.322180628872</v>
      </c>
      <c r="M41" s="5">
        <v>8099.4948914562983</v>
      </c>
      <c r="N41" s="5">
        <v>16543.353113111789</v>
      </c>
      <c r="O41" s="5">
        <v>15838.823341145353</v>
      </c>
      <c r="P41" s="5">
        <v>17575.874872250297</v>
      </c>
      <c r="Q41" s="5">
        <v>21974.450654337121</v>
      </c>
      <c r="R41" s="5">
        <v>27521.63258557221</v>
      </c>
      <c r="S41" s="5">
        <v>33578.027507020219</v>
      </c>
      <c r="T41" s="5">
        <v>33887.077722343631</v>
      </c>
      <c r="U41" s="5">
        <v>33599.634911454901</v>
      </c>
      <c r="V41" s="5">
        <v>33671.992400675852</v>
      </c>
      <c r="W41" s="5">
        <v>32304.598385525132</v>
      </c>
    </row>
    <row r="42" spans="1:23">
      <c r="A42" s="6" t="s">
        <v>145</v>
      </c>
      <c r="B42" s="6" t="s">
        <v>121</v>
      </c>
      <c r="C42" s="5">
        <v>5005.2817667329782</v>
      </c>
      <c r="D42" s="5">
        <v>6213.3795789951182</v>
      </c>
      <c r="E42" s="5">
        <v>6131.1274016582474</v>
      </c>
      <c r="F42" s="5">
        <v>6118.8456715449765</v>
      </c>
      <c r="G42" s="5">
        <v>6224.2792601041183</v>
      </c>
      <c r="H42" s="5">
        <v>6257.3289070332521</v>
      </c>
      <c r="I42" s="5">
        <v>6247.4016091454359</v>
      </c>
      <c r="J42" s="5">
        <v>5157.2844592717684</v>
      </c>
      <c r="K42" s="5">
        <v>5729.0627372483013</v>
      </c>
      <c r="L42" s="5">
        <v>5862.2479917125665</v>
      </c>
      <c r="M42" s="5">
        <v>6050.0459604906155</v>
      </c>
      <c r="N42" s="5">
        <v>6249.4795348597263</v>
      </c>
      <c r="O42" s="5">
        <v>9270.2173012177027</v>
      </c>
      <c r="P42" s="5">
        <v>9777.103461308463</v>
      </c>
      <c r="Q42" s="5">
        <v>14355.025357730952</v>
      </c>
      <c r="R42" s="5">
        <v>14316.270517252964</v>
      </c>
      <c r="S42" s="5">
        <v>16236.195252174675</v>
      </c>
      <c r="T42" s="5">
        <v>13683.403753166072</v>
      </c>
      <c r="U42" s="5">
        <v>16812.6981243138</v>
      </c>
      <c r="V42" s="5">
        <v>18967.816944367994</v>
      </c>
      <c r="W42" s="5">
        <v>20037.520775527177</v>
      </c>
    </row>
    <row r="43" spans="1:23">
      <c r="A43" s="6" t="s">
        <v>145</v>
      </c>
      <c r="B43" s="6" t="s">
        <v>122</v>
      </c>
      <c r="C43" s="5">
        <v>6484.9644553056996</v>
      </c>
      <c r="D43" s="5">
        <v>7274.2897256331999</v>
      </c>
      <c r="E43" s="5">
        <v>7781.6460398605004</v>
      </c>
      <c r="F43" s="5">
        <v>8266.3999912825002</v>
      </c>
      <c r="G43" s="5">
        <v>8691.1167722006012</v>
      </c>
      <c r="H43" s="5">
        <v>8928.5194170284994</v>
      </c>
      <c r="I43" s="5">
        <v>9182.8036978577002</v>
      </c>
      <c r="J43" s="5">
        <v>9412.9160769453993</v>
      </c>
      <c r="K43" s="5">
        <v>9657.8810147315999</v>
      </c>
      <c r="L43" s="5">
        <v>9901.9655656859995</v>
      </c>
      <c r="M43" s="5">
        <v>10168.2574806386</v>
      </c>
      <c r="N43" s="5">
        <v>10431.4644081155</v>
      </c>
      <c r="O43" s="5">
        <v>10771.6530952963</v>
      </c>
      <c r="P43" s="5">
        <v>11168.989794673898</v>
      </c>
      <c r="Q43" s="5">
        <v>11706.7217476894</v>
      </c>
      <c r="R43" s="5">
        <v>12233.411407026199</v>
      </c>
      <c r="S43" s="5">
        <v>12654.943885552901</v>
      </c>
      <c r="T43" s="5">
        <v>13037.908118647099</v>
      </c>
      <c r="U43" s="5">
        <v>13426.6884902782</v>
      </c>
      <c r="V43" s="5">
        <v>13852.637874937001</v>
      </c>
      <c r="W43" s="5">
        <v>14384.0386176129</v>
      </c>
    </row>
    <row r="44" spans="1:23">
      <c r="A44" s="97" t="s">
        <v>150</v>
      </c>
      <c r="B44" s="97"/>
      <c r="C44" s="17">
        <v>64692.214262746958</v>
      </c>
      <c r="D44" s="17">
        <v>66350.810181986482</v>
      </c>
      <c r="E44" s="17">
        <v>70012.406537977309</v>
      </c>
      <c r="F44" s="17">
        <v>68939.318256762606</v>
      </c>
      <c r="G44" s="17">
        <v>71299.48575032223</v>
      </c>
      <c r="H44" s="17">
        <v>72584.37050046392</v>
      </c>
      <c r="I44" s="17">
        <v>73518.300696709295</v>
      </c>
      <c r="J44" s="17">
        <v>70528.136480735237</v>
      </c>
      <c r="K44" s="17">
        <v>71137.019725743841</v>
      </c>
      <c r="L44" s="17">
        <v>73977.700313141788</v>
      </c>
      <c r="M44" s="17">
        <v>74867.144113664646</v>
      </c>
      <c r="N44" s="17">
        <v>75984.990023328457</v>
      </c>
      <c r="O44" s="17">
        <v>78447.889813486283</v>
      </c>
      <c r="P44" s="17">
        <v>78784.797062516809</v>
      </c>
      <c r="Q44" s="17">
        <v>79585.334718651808</v>
      </c>
      <c r="R44" s="17">
        <v>80423.290085866945</v>
      </c>
      <c r="S44" s="17">
        <v>82267.067531687804</v>
      </c>
      <c r="T44" s="17">
        <v>79521.805370823</v>
      </c>
      <c r="U44" s="17">
        <v>83066.615555033495</v>
      </c>
      <c r="V44" s="17">
        <v>85680.693480236107</v>
      </c>
      <c r="W44" s="17">
        <v>84637.497888043945</v>
      </c>
    </row>
    <row r="45" spans="1:23">
      <c r="A45" s="6" t="s">
        <v>145</v>
      </c>
      <c r="B45" s="6" t="s">
        <v>124</v>
      </c>
      <c r="C45" s="5">
        <v>0</v>
      </c>
      <c r="D45" s="5">
        <v>0</v>
      </c>
      <c r="E45" s="5">
        <v>0.13759377858385308</v>
      </c>
      <c r="F45" s="5">
        <v>0.43423107952000273</v>
      </c>
      <c r="G45" s="5">
        <v>0.2383062448445</v>
      </c>
      <c r="H45" s="5">
        <v>0</v>
      </c>
      <c r="I45" s="5">
        <v>0</v>
      </c>
      <c r="J45" s="5">
        <v>0</v>
      </c>
      <c r="K45" s="5">
        <v>0</v>
      </c>
      <c r="L45" s="5">
        <v>0.27570433745200001</v>
      </c>
      <c r="M45" s="5">
        <v>0</v>
      </c>
      <c r="N45" s="5">
        <v>0</v>
      </c>
      <c r="O45" s="5">
        <v>0.44905852457991902</v>
      </c>
      <c r="P45" s="5">
        <v>0.92366385312569987</v>
      </c>
      <c r="Q45" s="5">
        <v>0</v>
      </c>
      <c r="R45" s="5">
        <v>0.32331331157801646</v>
      </c>
      <c r="S45" s="5">
        <v>0</v>
      </c>
      <c r="T45" s="5">
        <v>0.71008133913650451</v>
      </c>
      <c r="U45" s="5">
        <v>1.528208116103718</v>
      </c>
      <c r="V45" s="5">
        <v>1.0335401461855374</v>
      </c>
      <c r="W45" s="5">
        <v>0</v>
      </c>
    </row>
    <row r="46" spans="1:23">
      <c r="A46" s="97" t="s">
        <v>144</v>
      </c>
      <c r="B46" s="97"/>
      <c r="C46" s="17">
        <v>64692.214262746958</v>
      </c>
      <c r="D46" s="17">
        <v>66350.810181986482</v>
      </c>
      <c r="E46" s="17">
        <v>70012.544131755887</v>
      </c>
      <c r="F46" s="17">
        <v>68939.752487842125</v>
      </c>
      <c r="G46" s="17">
        <v>71299.72405656708</v>
      </c>
      <c r="H46" s="17">
        <v>72584.37050046392</v>
      </c>
      <c r="I46" s="17">
        <v>73518.300696709295</v>
      </c>
      <c r="J46" s="17">
        <v>70528.136480735237</v>
      </c>
      <c r="K46" s="17">
        <v>71137.019725743841</v>
      </c>
      <c r="L46" s="17">
        <v>73977.976017479246</v>
      </c>
      <c r="M46" s="17">
        <v>74867.144113664646</v>
      </c>
      <c r="N46" s="17">
        <v>75984.990023328457</v>
      </c>
      <c r="O46" s="17">
        <v>78448.338872010863</v>
      </c>
      <c r="P46" s="17">
        <v>78785.720726369938</v>
      </c>
      <c r="Q46" s="17">
        <v>79585.334718651808</v>
      </c>
      <c r="R46" s="17">
        <v>80423.613399178517</v>
      </c>
      <c r="S46" s="17">
        <v>82267.067531687804</v>
      </c>
      <c r="T46" s="17">
        <v>79522.51545216213</v>
      </c>
      <c r="U46" s="17">
        <v>83068.143763149594</v>
      </c>
      <c r="V46" s="17">
        <v>85681.727020382299</v>
      </c>
      <c r="W46" s="17">
        <v>84637.497888043945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31411.099979252958</v>
      </c>
      <c r="D50" s="5">
        <v>32968.648647111848</v>
      </c>
      <c r="E50" s="5">
        <v>32792.605182082436</v>
      </c>
      <c r="F50" s="5">
        <v>33247.996398398987</v>
      </c>
      <c r="G50" s="5">
        <v>33531.686265564371</v>
      </c>
      <c r="H50" s="5">
        <v>30472.666839963735</v>
      </c>
      <c r="I50" s="5">
        <v>30146.438782660407</v>
      </c>
      <c r="J50" s="5">
        <v>28302.967398697074</v>
      </c>
      <c r="K50" s="5">
        <v>28135.307815249053</v>
      </c>
      <c r="L50" s="5">
        <v>22619.556745105183</v>
      </c>
      <c r="M50" s="5">
        <v>21802.023362844637</v>
      </c>
      <c r="N50" s="5">
        <v>22150.590823978331</v>
      </c>
      <c r="O50" s="5">
        <v>22501.671988795177</v>
      </c>
      <c r="P50" s="5">
        <v>21890.373870400639</v>
      </c>
      <c r="Q50" s="5">
        <v>22658.50237241614</v>
      </c>
      <c r="R50" s="5">
        <v>22396.263459049424</v>
      </c>
      <c r="S50" s="5">
        <v>21933.882904922059</v>
      </c>
      <c r="T50" s="5">
        <v>22374.184016792169</v>
      </c>
      <c r="U50" s="5">
        <v>22711.444688323572</v>
      </c>
      <c r="V50" s="5">
        <v>22108.861835884043</v>
      </c>
      <c r="W50" s="5">
        <v>22008.828961569056</v>
      </c>
    </row>
    <row r="51" spans="1:23">
      <c r="A51" s="6" t="s">
        <v>146</v>
      </c>
      <c r="B51" s="6" t="s">
        <v>115</v>
      </c>
      <c r="C51" s="5">
        <v>29.901915265580005</v>
      </c>
      <c r="D51" s="5">
        <v>15.050918445456567</v>
      </c>
      <c r="E51" s="5">
        <v>11.546142936979413</v>
      </c>
      <c r="F51" s="5">
        <v>8.0700883501772775</v>
      </c>
      <c r="G51" s="5">
        <v>11.481083327881034</v>
      </c>
      <c r="H51" s="5">
        <v>12.049012601297248</v>
      </c>
      <c r="I51" s="5">
        <v>11.171036796255432</v>
      </c>
      <c r="J51" s="5">
        <v>10.980573014868948</v>
      </c>
      <c r="K51" s="5">
        <v>6.3453252537264646</v>
      </c>
      <c r="L51" s="5">
        <v>20.489420260601619</v>
      </c>
      <c r="M51" s="5">
        <v>12.275884197298595</v>
      </c>
      <c r="N51" s="5">
        <v>15.35835897197614</v>
      </c>
      <c r="O51" s="5">
        <v>7.0118052582480619</v>
      </c>
      <c r="P51" s="5">
        <v>7.6332512435229951</v>
      </c>
      <c r="Q51" s="5">
        <v>37.509250664380758</v>
      </c>
      <c r="R51" s="5">
        <v>36.195779832301959</v>
      </c>
      <c r="S51" s="5">
        <v>344.5449167273469</v>
      </c>
      <c r="T51" s="5">
        <v>87.049210095351853</v>
      </c>
      <c r="U51" s="5">
        <v>0</v>
      </c>
      <c r="V51" s="5">
        <v>0</v>
      </c>
      <c r="W51" s="5">
        <v>0</v>
      </c>
    </row>
    <row r="52" spans="1:23">
      <c r="A52" s="6" t="s">
        <v>146</v>
      </c>
      <c r="B52" s="6" t="s">
        <v>116</v>
      </c>
      <c r="C52" s="5">
        <v>31.71205060838443</v>
      </c>
      <c r="D52" s="5">
        <v>15.923883195451952</v>
      </c>
      <c r="E52" s="5">
        <v>9.4461426812253517</v>
      </c>
      <c r="F52" s="5">
        <v>6.4345638747155647</v>
      </c>
      <c r="G52" s="5">
        <v>13.393607622147616</v>
      </c>
      <c r="H52" s="5">
        <v>7.9980851067630736</v>
      </c>
      <c r="I52" s="5">
        <v>5.7256781716921026</v>
      </c>
      <c r="J52" s="5">
        <v>14.537406752752734</v>
      </c>
      <c r="K52" s="5">
        <v>5.2140339062635137</v>
      </c>
      <c r="L52" s="5">
        <v>14.683445420326706</v>
      </c>
      <c r="M52" s="5">
        <v>13.376958668604127</v>
      </c>
      <c r="N52" s="5">
        <v>20.757087588246478</v>
      </c>
      <c r="O52" s="5">
        <v>0.78177147168885663</v>
      </c>
      <c r="P52" s="5">
        <v>6.1259697777173017</v>
      </c>
      <c r="Q52" s="5">
        <v>24.565459140837653</v>
      </c>
      <c r="R52" s="5">
        <v>27.324471781428155</v>
      </c>
      <c r="S52" s="5">
        <v>227.28513076026357</v>
      </c>
      <c r="T52" s="5">
        <v>78.662514950947667</v>
      </c>
      <c r="U52" s="5">
        <v>36.636036284201047</v>
      </c>
      <c r="V52" s="5">
        <v>153.15840922031688</v>
      </c>
      <c r="W52" s="5">
        <v>30.263850571354482</v>
      </c>
    </row>
    <row r="53" spans="1:23">
      <c r="A53" s="6" t="s">
        <v>146</v>
      </c>
      <c r="B53" s="6" t="s">
        <v>117</v>
      </c>
      <c r="C53" s="5">
        <v>3162.0748290893339</v>
      </c>
      <c r="D53" s="5">
        <v>2931.5295153824627</v>
      </c>
      <c r="E53" s="5">
        <v>2778.9399920693381</v>
      </c>
      <c r="F53" s="5">
        <v>3501.4272717627118</v>
      </c>
      <c r="G53" s="5">
        <v>2714.391154567556</v>
      </c>
      <c r="H53" s="5">
        <v>3130.6027645988456</v>
      </c>
      <c r="I53" s="5">
        <v>1896.4203738564386</v>
      </c>
      <c r="J53" s="5">
        <v>3830.5549297262628</v>
      </c>
      <c r="K53" s="5">
        <v>3603.1619825355206</v>
      </c>
      <c r="L53" s="5">
        <v>2839.2388264289953</v>
      </c>
      <c r="M53" s="5">
        <v>3099.9019790160455</v>
      </c>
      <c r="N53" s="5">
        <v>2873.0582190489067</v>
      </c>
      <c r="O53" s="5">
        <v>2721.9530034870927</v>
      </c>
      <c r="P53" s="5">
        <v>3431.3092775586683</v>
      </c>
      <c r="Q53" s="5">
        <v>2660.8244392223096</v>
      </c>
      <c r="R53" s="5">
        <v>3067.6586356369639</v>
      </c>
      <c r="S53" s="5">
        <v>1857.2885926957997</v>
      </c>
      <c r="T53" s="5">
        <v>3753.2265571718553</v>
      </c>
      <c r="U53" s="5">
        <v>3533.3821299576571</v>
      </c>
      <c r="V53" s="5">
        <v>2781.6900502240587</v>
      </c>
      <c r="W53" s="5">
        <v>3036.1865711643986</v>
      </c>
    </row>
    <row r="54" spans="1:23">
      <c r="A54" s="6" t="s">
        <v>146</v>
      </c>
      <c r="B54" s="6" t="s">
        <v>118</v>
      </c>
      <c r="C54" s="5">
        <v>58.440821964224362</v>
      </c>
      <c r="D54" s="5">
        <v>57.747053686124239</v>
      </c>
      <c r="E54" s="5">
        <v>59.491345467249864</v>
      </c>
      <c r="F54" s="5">
        <v>70.553591548426255</v>
      </c>
      <c r="G54" s="5">
        <v>96.945363861885582</v>
      </c>
      <c r="H54" s="5">
        <v>139.34942382151195</v>
      </c>
      <c r="I54" s="5">
        <v>191.64914309751211</v>
      </c>
      <c r="J54" s="5">
        <v>220.94130147682137</v>
      </c>
      <c r="K54" s="5">
        <v>286.39715286233434</v>
      </c>
      <c r="L54" s="5">
        <v>388.90599564425219</v>
      </c>
      <c r="M54" s="5">
        <v>466.11253550944144</v>
      </c>
      <c r="N54" s="5">
        <v>525.99073772210386</v>
      </c>
      <c r="O54" s="5">
        <v>529.52161804717718</v>
      </c>
      <c r="P54" s="5">
        <v>582.79193680843707</v>
      </c>
      <c r="Q54" s="5">
        <v>644.09561265641889</v>
      </c>
      <c r="R54" s="5">
        <v>754.84983230717432</v>
      </c>
      <c r="S54" s="5">
        <v>770.22823653454805</v>
      </c>
      <c r="T54" s="5">
        <v>812.82977590241387</v>
      </c>
      <c r="U54" s="5">
        <v>842.12644354021847</v>
      </c>
      <c r="V54" s="5">
        <v>842.25890216387518</v>
      </c>
      <c r="W54" s="5">
        <v>930.43133119263416</v>
      </c>
    </row>
    <row r="55" spans="1:23">
      <c r="A55" s="6" t="s">
        <v>146</v>
      </c>
      <c r="B55" s="6" t="s">
        <v>119</v>
      </c>
      <c r="C55" s="5">
        <v>44.894310593773902</v>
      </c>
      <c r="D55" s="5">
        <v>60.727753667663301</v>
      </c>
      <c r="E55" s="5">
        <v>80.791056490007392</v>
      </c>
      <c r="F55" s="5">
        <v>101.40628724317601</v>
      </c>
      <c r="G55" s="5">
        <v>116.732875032953</v>
      </c>
      <c r="H55" s="5">
        <v>134.14767772098799</v>
      </c>
      <c r="I55" s="5">
        <v>153.55262992286302</v>
      </c>
      <c r="J55" s="5">
        <v>174.43618621103099</v>
      </c>
      <c r="K55" s="5">
        <v>197.74368520191999</v>
      </c>
      <c r="L55" s="5">
        <v>214.23027028411499</v>
      </c>
      <c r="M55" s="5">
        <v>223.71812777310799</v>
      </c>
      <c r="N55" s="5">
        <v>225.884598572182</v>
      </c>
      <c r="O55" s="5">
        <v>220.32449280202701</v>
      </c>
      <c r="P55" s="5">
        <v>221.780337348312</v>
      </c>
      <c r="Q55" s="5">
        <v>228.31704336280299</v>
      </c>
      <c r="R55" s="5">
        <v>245.14458457582302</v>
      </c>
      <c r="S55" s="5">
        <v>263.82141037860902</v>
      </c>
      <c r="T55" s="5">
        <v>278.12752735955098</v>
      </c>
      <c r="U55" s="5">
        <v>292.120967554591</v>
      </c>
      <c r="V55" s="5">
        <v>303.13261452830295</v>
      </c>
      <c r="W55" s="5">
        <v>309.04370742653504</v>
      </c>
    </row>
    <row r="56" spans="1:23">
      <c r="A56" s="6" t="s">
        <v>146</v>
      </c>
      <c r="B56" s="6" t="s">
        <v>120</v>
      </c>
      <c r="C56" s="5">
        <v>13051.448278458905</v>
      </c>
      <c r="D56" s="5">
        <v>12449.640350629441</v>
      </c>
      <c r="E56" s="5">
        <v>12515.626620581461</v>
      </c>
      <c r="F56" s="5">
        <v>12879.894183741917</v>
      </c>
      <c r="G56" s="5">
        <v>13658.786010682121</v>
      </c>
      <c r="H56" s="5">
        <v>14034.143866241524</v>
      </c>
      <c r="I56" s="5">
        <v>13771.284254134496</v>
      </c>
      <c r="J56" s="5">
        <v>14986.453786998449</v>
      </c>
      <c r="K56" s="5">
        <v>16354.923896877906</v>
      </c>
      <c r="L56" s="5">
        <v>15826.390673990267</v>
      </c>
      <c r="M56" s="5">
        <v>17712.199251723661</v>
      </c>
      <c r="N56" s="5">
        <v>15658.08228686212</v>
      </c>
      <c r="O56" s="5">
        <v>15460.824895378537</v>
      </c>
      <c r="P56" s="5">
        <v>15861.567401361099</v>
      </c>
      <c r="Q56" s="5">
        <v>16702.350158419958</v>
      </c>
      <c r="R56" s="5">
        <v>16439.570411891316</v>
      </c>
      <c r="S56" s="5">
        <v>15441.499908013026</v>
      </c>
      <c r="T56" s="5">
        <v>14880.021900227903</v>
      </c>
      <c r="U56" s="5">
        <v>16256.189292854948</v>
      </c>
      <c r="V56" s="5">
        <v>15905.398576491449</v>
      </c>
      <c r="W56" s="5">
        <v>17805.703636962695</v>
      </c>
    </row>
    <row r="57" spans="1:23">
      <c r="A57" s="6" t="s">
        <v>146</v>
      </c>
      <c r="B57" s="6" t="s">
        <v>121</v>
      </c>
      <c r="C57" s="5">
        <v>2277.0261118926419</v>
      </c>
      <c r="D57" s="5">
        <v>2452.2245530073142</v>
      </c>
      <c r="E57" s="5">
        <v>2345.6043845089202</v>
      </c>
      <c r="F57" s="5">
        <v>2320.1336113832226</v>
      </c>
      <c r="G57" s="5">
        <v>2619.839778707907</v>
      </c>
      <c r="H57" s="5">
        <v>2960.5477646735362</v>
      </c>
      <c r="I57" s="5">
        <v>3270.6668900168975</v>
      </c>
      <c r="J57" s="5">
        <v>3189.8252469954587</v>
      </c>
      <c r="K57" s="5">
        <v>3504.8475023885562</v>
      </c>
      <c r="L57" s="5">
        <v>3501.8685030194879</v>
      </c>
      <c r="M57" s="5">
        <v>3487.2247443568017</v>
      </c>
      <c r="N57" s="5">
        <v>3750.0125083573962</v>
      </c>
      <c r="O57" s="5">
        <v>3567.2204663654625</v>
      </c>
      <c r="P57" s="5">
        <v>3492.4332913694798</v>
      </c>
      <c r="Q57" s="5">
        <v>4075.5693387497786</v>
      </c>
      <c r="R57" s="5">
        <v>4147.4229219625349</v>
      </c>
      <c r="S57" s="5">
        <v>5105.3246542413308</v>
      </c>
      <c r="T57" s="5">
        <v>4629.8619361387618</v>
      </c>
      <c r="U57" s="5">
        <v>4767.3028148928688</v>
      </c>
      <c r="V57" s="5">
        <v>4750.8195447915377</v>
      </c>
      <c r="W57" s="5">
        <v>4718.5423714970157</v>
      </c>
    </row>
    <row r="58" spans="1:23">
      <c r="A58" s="6" t="s">
        <v>146</v>
      </c>
      <c r="B58" s="6" t="s">
        <v>122</v>
      </c>
      <c r="C58" s="5">
        <v>3943.5089452364</v>
      </c>
      <c r="D58" s="5">
        <v>4500.3044871654001</v>
      </c>
      <c r="E58" s="5">
        <v>4956.4227525470005</v>
      </c>
      <c r="F58" s="5">
        <v>5414.2652410210994</v>
      </c>
      <c r="G58" s="5">
        <v>5711.5021837151999</v>
      </c>
      <c r="H58" s="5">
        <v>5791.6927453040998</v>
      </c>
      <c r="I58" s="5">
        <v>5880.1810985324009</v>
      </c>
      <c r="J58" s="5">
        <v>5986.3462445983996</v>
      </c>
      <c r="K58" s="5">
        <v>6085.7240524571998</v>
      </c>
      <c r="L58" s="5">
        <v>6179.2869507135993</v>
      </c>
      <c r="M58" s="5">
        <v>6285.0048282261005</v>
      </c>
      <c r="N58" s="5">
        <v>6469.4880838003992</v>
      </c>
      <c r="O58" s="5">
        <v>6730.8138432978012</v>
      </c>
      <c r="P58" s="5">
        <v>7162.1437230337006</v>
      </c>
      <c r="Q58" s="5">
        <v>7853.6414912572</v>
      </c>
      <c r="R58" s="5">
        <v>8435.7928682003003</v>
      </c>
      <c r="S58" s="5">
        <v>8776.1024923965997</v>
      </c>
      <c r="T58" s="5">
        <v>9066.8349112071992</v>
      </c>
      <c r="U58" s="5">
        <v>9326.334673957399</v>
      </c>
      <c r="V58" s="5">
        <v>9681.2207529463012</v>
      </c>
      <c r="W58" s="5">
        <v>10130.601498243401</v>
      </c>
    </row>
    <row r="59" spans="1:23">
      <c r="A59" s="97" t="s">
        <v>150</v>
      </c>
      <c r="B59" s="97"/>
      <c r="C59" s="17">
        <v>53906.772109804202</v>
      </c>
      <c r="D59" s="17">
        <v>55333.322354937365</v>
      </c>
      <c r="E59" s="17">
        <v>55410.191217407366</v>
      </c>
      <c r="F59" s="17">
        <v>57378.221358532835</v>
      </c>
      <c r="G59" s="17">
        <v>58261.08008418719</v>
      </c>
      <c r="H59" s="17">
        <v>56409.701078489801</v>
      </c>
      <c r="I59" s="17">
        <v>54981.888114168585</v>
      </c>
      <c r="J59" s="17">
        <v>56321.665586783267</v>
      </c>
      <c r="K59" s="17">
        <v>57695.524608668216</v>
      </c>
      <c r="L59" s="17">
        <v>51001.514564938458</v>
      </c>
      <c r="M59" s="17">
        <v>52412.007009033143</v>
      </c>
      <c r="N59" s="17">
        <v>50937.34736860737</v>
      </c>
      <c r="O59" s="17">
        <v>50990.277774054004</v>
      </c>
      <c r="P59" s="17">
        <v>51851.586784744832</v>
      </c>
      <c r="Q59" s="17">
        <v>54012.962509870609</v>
      </c>
      <c r="R59" s="17">
        <v>54550.228548354266</v>
      </c>
      <c r="S59" s="17">
        <v>53685.928599756429</v>
      </c>
      <c r="T59" s="17">
        <v>54869.841046584188</v>
      </c>
      <c r="U59" s="17">
        <v>56631.289636270645</v>
      </c>
      <c r="V59" s="17">
        <v>55381.149169557699</v>
      </c>
      <c r="W59" s="17">
        <v>57730.126890007923</v>
      </c>
    </row>
    <row r="60" spans="1:23">
      <c r="A60" s="6" t="s">
        <v>146</v>
      </c>
      <c r="B60" s="6" t="s">
        <v>124</v>
      </c>
      <c r="C60" s="5">
        <v>0.11931441108190892</v>
      </c>
      <c r="D60" s="5">
        <v>4.336565211324259E-3</v>
      </c>
      <c r="E60" s="5">
        <v>0</v>
      </c>
      <c r="F60" s="5">
        <v>0</v>
      </c>
      <c r="G60" s="5">
        <v>0.44196270044460001</v>
      </c>
      <c r="H60" s="5">
        <v>0</v>
      </c>
      <c r="I60" s="5">
        <v>0</v>
      </c>
      <c r="J60" s="5">
        <v>0.55959791767290001</v>
      </c>
      <c r="K60" s="5">
        <v>0.19905572122689999</v>
      </c>
      <c r="L60" s="5">
        <v>0</v>
      </c>
      <c r="M60" s="5">
        <v>0</v>
      </c>
      <c r="N60" s="5">
        <v>0</v>
      </c>
      <c r="O60" s="5">
        <v>0</v>
      </c>
      <c r="P60" s="5">
        <v>0</v>
      </c>
      <c r="Q60" s="5">
        <v>0</v>
      </c>
      <c r="R60" s="5">
        <v>0</v>
      </c>
      <c r="S60" s="5">
        <v>0</v>
      </c>
      <c r="T60" s="5">
        <v>0</v>
      </c>
      <c r="U60" s="5">
        <v>0</v>
      </c>
      <c r="V60" s="5">
        <v>0</v>
      </c>
      <c r="W60" s="5">
        <v>0</v>
      </c>
    </row>
    <row r="61" spans="1:23">
      <c r="A61" s="97" t="s">
        <v>144</v>
      </c>
      <c r="B61" s="97"/>
      <c r="C61" s="17">
        <v>53906.891424215282</v>
      </c>
      <c r="D61" s="17">
        <v>55333.326691502574</v>
      </c>
      <c r="E61" s="17">
        <v>55410.191217407366</v>
      </c>
      <c r="F61" s="17">
        <v>57378.221358532835</v>
      </c>
      <c r="G61" s="17">
        <v>58261.522046887636</v>
      </c>
      <c r="H61" s="17">
        <v>56409.701078489801</v>
      </c>
      <c r="I61" s="17">
        <v>54981.888114168585</v>
      </c>
      <c r="J61" s="17">
        <v>56322.225184700939</v>
      </c>
      <c r="K61" s="17">
        <v>57695.723664389443</v>
      </c>
      <c r="L61" s="17">
        <v>51001.514564938458</v>
      </c>
      <c r="M61" s="17">
        <v>52412.007009033143</v>
      </c>
      <c r="N61" s="17">
        <v>50937.34736860737</v>
      </c>
      <c r="O61" s="17">
        <v>50990.277774054004</v>
      </c>
      <c r="P61" s="17">
        <v>51851.586784744832</v>
      </c>
      <c r="Q61" s="17">
        <v>54012.962509870609</v>
      </c>
      <c r="R61" s="17">
        <v>54550.228548354266</v>
      </c>
      <c r="S61" s="17">
        <v>53685.928599756429</v>
      </c>
      <c r="T61" s="17">
        <v>54869.841046584188</v>
      </c>
      <c r="U61" s="17">
        <v>56631.289636270645</v>
      </c>
      <c r="V61" s="17">
        <v>55381.149169557699</v>
      </c>
      <c r="W61" s="17">
        <v>57730.126890007923</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1892.6744691100589</v>
      </c>
      <c r="D66" s="5">
        <v>1893.2657987293483</v>
      </c>
      <c r="E66" s="5">
        <v>1469.515303109001</v>
      </c>
      <c r="F66" s="5">
        <v>547.49999999123656</v>
      </c>
      <c r="G66" s="5">
        <v>547.49999999123509</v>
      </c>
      <c r="H66" s="5">
        <v>547.4999999912352</v>
      </c>
      <c r="I66" s="5">
        <v>724.56861954434123</v>
      </c>
      <c r="J66" s="5">
        <v>547.49999999123577</v>
      </c>
      <c r="K66" s="5">
        <v>547.49999999123622</v>
      </c>
      <c r="L66" s="5">
        <v>1364.1511159077711</v>
      </c>
      <c r="M66" s="5">
        <v>548.99999999121189</v>
      </c>
      <c r="N66" s="5">
        <v>1142.9018394262544</v>
      </c>
      <c r="O66" s="5">
        <v>1261.86214505674</v>
      </c>
      <c r="P66" s="5">
        <v>547.49999999123327</v>
      </c>
      <c r="Q66" s="5">
        <v>989.10020292165939</v>
      </c>
      <c r="R66" s="5">
        <v>748.89959077145488</v>
      </c>
      <c r="S66" s="5">
        <v>0</v>
      </c>
      <c r="T66" s="5">
        <v>0</v>
      </c>
      <c r="U66" s="5">
        <v>0</v>
      </c>
      <c r="V66" s="5">
        <v>0</v>
      </c>
      <c r="W66" s="5">
        <v>0</v>
      </c>
    </row>
    <row r="67" spans="1:23">
      <c r="A67" s="6" t="s">
        <v>147</v>
      </c>
      <c r="B67" s="6" t="s">
        <v>116</v>
      </c>
      <c r="C67" s="5">
        <v>63.489976226908659</v>
      </c>
      <c r="D67" s="5">
        <v>75.633146654209511</v>
      </c>
      <c r="E67" s="5">
        <v>115.57166510500015</v>
      </c>
      <c r="F67" s="5">
        <v>6.8589709043509348</v>
      </c>
      <c r="G67" s="5">
        <v>10.351862227405734</v>
      </c>
      <c r="H67" s="5">
        <v>11.519887920600041</v>
      </c>
      <c r="I67" s="5">
        <v>69.037946912973922</v>
      </c>
      <c r="J67" s="5">
        <v>15.886050708572881</v>
      </c>
      <c r="K67" s="5">
        <v>6.2019664217139452</v>
      </c>
      <c r="L67" s="5">
        <v>50.705435605656788</v>
      </c>
      <c r="M67" s="5">
        <v>15.318318056757803</v>
      </c>
      <c r="N67" s="5">
        <v>79.066831761161311</v>
      </c>
      <c r="O67" s="5">
        <v>51.237390156215767</v>
      </c>
      <c r="P67" s="5">
        <v>50.664247938253851</v>
      </c>
      <c r="Q67" s="5">
        <v>94.624216594814797</v>
      </c>
      <c r="R67" s="5">
        <v>69.155241747336987</v>
      </c>
      <c r="S67" s="5">
        <v>694.03829268768993</v>
      </c>
      <c r="T67" s="5">
        <v>196.09603355606478</v>
      </c>
      <c r="U67" s="5">
        <v>195.93594649849368</v>
      </c>
      <c r="V67" s="5">
        <v>595.37772625657567</v>
      </c>
      <c r="W67" s="5">
        <v>203.1832141324409</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107.12044403222677</v>
      </c>
      <c r="D69" s="5">
        <v>104.99913578080194</v>
      </c>
      <c r="E69" s="5">
        <v>98.625567147954456</v>
      </c>
      <c r="F69" s="5">
        <v>78.30320012192162</v>
      </c>
      <c r="G69" s="5">
        <v>94.228697713277739</v>
      </c>
      <c r="H69" s="5">
        <v>113.06297414388855</v>
      </c>
      <c r="I69" s="5">
        <v>133.16718078975023</v>
      </c>
      <c r="J69" s="5">
        <v>153.91712826302711</v>
      </c>
      <c r="K69" s="5">
        <v>177.16435518008618</v>
      </c>
      <c r="L69" s="5">
        <v>198.61992688245107</v>
      </c>
      <c r="M69" s="5">
        <v>218.12558749257116</v>
      </c>
      <c r="N69" s="5">
        <v>228.42112396861253</v>
      </c>
      <c r="O69" s="5">
        <v>237.67025499149338</v>
      </c>
      <c r="P69" s="5">
        <v>251.05640371721194</v>
      </c>
      <c r="Q69" s="5">
        <v>391.04939275192436</v>
      </c>
      <c r="R69" s="5">
        <v>549.76205708944076</v>
      </c>
      <c r="S69" s="5">
        <v>1315.3674400263149</v>
      </c>
      <c r="T69" s="5">
        <v>1297.5908085570784</v>
      </c>
      <c r="U69" s="5">
        <v>1302.5568061306922</v>
      </c>
      <c r="V69" s="5">
        <v>1305.0120527858094</v>
      </c>
      <c r="W69" s="5">
        <v>1551.2874238709669</v>
      </c>
    </row>
    <row r="70" spans="1:23">
      <c r="A70" s="6" t="s">
        <v>147</v>
      </c>
      <c r="B70" s="6" t="s">
        <v>119</v>
      </c>
      <c r="C70" s="5">
        <v>80.124120788691698</v>
      </c>
      <c r="D70" s="5">
        <v>84.392734690306696</v>
      </c>
      <c r="E70" s="5">
        <v>88.293435491685003</v>
      </c>
      <c r="F70" s="5">
        <v>85.562313606126807</v>
      </c>
      <c r="G70" s="5">
        <v>79.800605964018203</v>
      </c>
      <c r="H70" s="5">
        <v>80.204914510067596</v>
      </c>
      <c r="I70" s="5">
        <v>84.531884904768305</v>
      </c>
      <c r="J70" s="5">
        <v>91.010699122626903</v>
      </c>
      <c r="K70" s="5">
        <v>96.8428634018492</v>
      </c>
      <c r="L70" s="5">
        <v>95.205834009326395</v>
      </c>
      <c r="M70" s="5">
        <v>92.142923501682006</v>
      </c>
      <c r="N70" s="5">
        <v>87.9097634149649</v>
      </c>
      <c r="O70" s="5">
        <v>83.878165481334406</v>
      </c>
      <c r="P70" s="5">
        <v>83.250444005324098</v>
      </c>
      <c r="Q70" s="5">
        <v>84.318923996329701</v>
      </c>
      <c r="R70" s="5">
        <v>88.984219415631102</v>
      </c>
      <c r="S70" s="5">
        <v>94.762539050975491</v>
      </c>
      <c r="T70" s="5">
        <v>97.871321971891405</v>
      </c>
      <c r="U70" s="5">
        <v>102.171564455393</v>
      </c>
      <c r="V70" s="5">
        <v>104.243859504421</v>
      </c>
      <c r="W70" s="5">
        <v>105.331816845199</v>
      </c>
    </row>
    <row r="71" spans="1:23">
      <c r="A71" s="6" t="s">
        <v>147</v>
      </c>
      <c r="B71" s="6" t="s">
        <v>120</v>
      </c>
      <c r="C71" s="5">
        <v>6806.8807999666806</v>
      </c>
      <c r="D71" s="5">
        <v>6052.4783966966061</v>
      </c>
      <c r="E71" s="5">
        <v>6244.0050707856017</v>
      </c>
      <c r="F71" s="5">
        <v>6193.3384042475654</v>
      </c>
      <c r="G71" s="5">
        <v>6782.5220583901864</v>
      </c>
      <c r="H71" s="5">
        <v>6653.9815146662531</v>
      </c>
      <c r="I71" s="5">
        <v>5988.3679441733775</v>
      </c>
      <c r="J71" s="5">
        <v>6169.9537863183787</v>
      </c>
      <c r="K71" s="5">
        <v>6067.4497112717872</v>
      </c>
      <c r="L71" s="5">
        <v>6543.7499719441412</v>
      </c>
      <c r="M71" s="5">
        <v>7075.1740601571173</v>
      </c>
      <c r="N71" s="5">
        <v>6119.664487437889</v>
      </c>
      <c r="O71" s="5">
        <v>5630.5626725097891</v>
      </c>
      <c r="P71" s="5">
        <v>5434.0166848779108</v>
      </c>
      <c r="Q71" s="5">
        <v>7599.6544987663701</v>
      </c>
      <c r="R71" s="5">
        <v>7382.5850507755731</v>
      </c>
      <c r="S71" s="5">
        <v>9774.9340199397684</v>
      </c>
      <c r="T71" s="5">
        <v>10001.729084457029</v>
      </c>
      <c r="U71" s="5">
        <v>9381.7097491632048</v>
      </c>
      <c r="V71" s="5">
        <v>8857.4263302237632</v>
      </c>
      <c r="W71" s="5">
        <v>9689.95996025366</v>
      </c>
    </row>
    <row r="72" spans="1:23">
      <c r="A72" s="6" t="s">
        <v>147</v>
      </c>
      <c r="B72" s="6" t="s">
        <v>121</v>
      </c>
      <c r="C72" s="5">
        <v>964.27016276399786</v>
      </c>
      <c r="D72" s="5">
        <v>1009.4151096269999</v>
      </c>
      <c r="E72" s="5">
        <v>972.54848291399935</v>
      </c>
      <c r="F72" s="5">
        <v>978.96544118099973</v>
      </c>
      <c r="G72" s="5">
        <v>1301.6428591464989</v>
      </c>
      <c r="H72" s="5">
        <v>1985.6354287108625</v>
      </c>
      <c r="I72" s="5">
        <v>3451.8232050631609</v>
      </c>
      <c r="J72" s="5">
        <v>3193.774657951682</v>
      </c>
      <c r="K72" s="5">
        <v>3300.7462172937694</v>
      </c>
      <c r="L72" s="5">
        <v>3815.0326658560134</v>
      </c>
      <c r="M72" s="5">
        <v>3933.6596123503996</v>
      </c>
      <c r="N72" s="5">
        <v>5600.1722233150986</v>
      </c>
      <c r="O72" s="5">
        <v>5797.1662195968702</v>
      </c>
      <c r="P72" s="5">
        <v>5884.0662074610182</v>
      </c>
      <c r="Q72" s="5">
        <v>5889.6315853551196</v>
      </c>
      <c r="R72" s="5">
        <v>6048.6003862050266</v>
      </c>
      <c r="S72" s="5">
        <v>6062.873436872751</v>
      </c>
      <c r="T72" s="5">
        <v>5637.4924869205097</v>
      </c>
      <c r="U72" s="5">
        <v>5760.1934165901366</v>
      </c>
      <c r="V72" s="5">
        <v>5725.5121063284751</v>
      </c>
      <c r="W72" s="5">
        <v>5863.6832646422245</v>
      </c>
    </row>
    <row r="73" spans="1:23">
      <c r="A73" s="6" t="s">
        <v>147</v>
      </c>
      <c r="B73" s="6" t="s">
        <v>122</v>
      </c>
      <c r="C73" s="5">
        <v>2279.5928943120002</v>
      </c>
      <c r="D73" s="5">
        <v>2419.6758299623002</v>
      </c>
      <c r="E73" s="5">
        <v>2530.9626346832997</v>
      </c>
      <c r="F73" s="5">
        <v>2625.5227267692999</v>
      </c>
      <c r="G73" s="5">
        <v>2667.8511825314999</v>
      </c>
      <c r="H73" s="5">
        <v>2672.5583494699999</v>
      </c>
      <c r="I73" s="5">
        <v>2681.7428734886003</v>
      </c>
      <c r="J73" s="5">
        <v>2688.5113807870998</v>
      </c>
      <c r="K73" s="5">
        <v>2692.9990396669</v>
      </c>
      <c r="L73" s="5">
        <v>2700.8728083542001</v>
      </c>
      <c r="M73" s="5">
        <v>2714.5006612550001</v>
      </c>
      <c r="N73" s="5">
        <v>2731.4777777783002</v>
      </c>
      <c r="O73" s="5">
        <v>2756.0029564923998</v>
      </c>
      <c r="P73" s="5">
        <v>2798.9938782828999</v>
      </c>
      <c r="Q73" s="5">
        <v>2909.6594447947</v>
      </c>
      <c r="R73" s="5">
        <v>3005.3217473784998</v>
      </c>
      <c r="S73" s="5">
        <v>3060.6495436780997</v>
      </c>
      <c r="T73" s="5">
        <v>3114.0525760010996</v>
      </c>
      <c r="U73" s="5">
        <v>3163.4609212937003</v>
      </c>
      <c r="V73" s="5">
        <v>3236.8510696247004</v>
      </c>
      <c r="W73" s="5">
        <v>3353.7517432347004</v>
      </c>
    </row>
    <row r="74" spans="1:23">
      <c r="A74" s="97" t="s">
        <v>150</v>
      </c>
      <c r="B74" s="97"/>
      <c r="C74" s="17">
        <v>12006.908302379647</v>
      </c>
      <c r="D74" s="17">
        <v>11450.468281669464</v>
      </c>
      <c r="E74" s="17">
        <v>11332.603156596901</v>
      </c>
      <c r="F74" s="17">
        <v>10352.185543093452</v>
      </c>
      <c r="G74" s="17">
        <v>11309.867962286826</v>
      </c>
      <c r="H74" s="17">
        <v>11871.19518075895</v>
      </c>
      <c r="I74" s="17">
        <v>12915.540589182454</v>
      </c>
      <c r="J74" s="17">
        <v>12615.62587575697</v>
      </c>
      <c r="K74" s="17">
        <v>12614.896934645407</v>
      </c>
      <c r="L74" s="17">
        <v>14474.511997667782</v>
      </c>
      <c r="M74" s="17">
        <v>14287.652651810487</v>
      </c>
      <c r="N74" s="17">
        <v>15673.283159718703</v>
      </c>
      <c r="O74" s="17">
        <v>15496.831383812016</v>
      </c>
      <c r="P74" s="17">
        <v>14715.241018551316</v>
      </c>
      <c r="Q74" s="17">
        <v>17482.669948432664</v>
      </c>
      <c r="R74" s="17">
        <v>17254.562016877891</v>
      </c>
      <c r="S74" s="17">
        <v>19592.495293178308</v>
      </c>
      <c r="T74" s="17">
        <v>18949.370180934704</v>
      </c>
      <c r="U74" s="17">
        <v>18501.300033545536</v>
      </c>
      <c r="V74" s="17">
        <v>18415.167232433516</v>
      </c>
      <c r="W74" s="17">
        <v>19110.578182263027</v>
      </c>
    </row>
    <row r="75" spans="1:23">
      <c r="A75" s="6" t="s">
        <v>147</v>
      </c>
      <c r="B75" s="6" t="s">
        <v>124</v>
      </c>
      <c r="C75" s="5">
        <v>3.7035921732499998E-2</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0.11309787642088796</v>
      </c>
      <c r="R75" s="5">
        <v>0.51199377434750004</v>
      </c>
      <c r="S75" s="5">
        <v>0.72131096366721692</v>
      </c>
      <c r="T75" s="5">
        <v>0</v>
      </c>
      <c r="U75" s="5">
        <v>0</v>
      </c>
      <c r="V75" s="5">
        <v>0</v>
      </c>
      <c r="W75" s="5">
        <v>0</v>
      </c>
    </row>
    <row r="76" spans="1:23">
      <c r="A76" s="97" t="s">
        <v>144</v>
      </c>
      <c r="B76" s="97"/>
      <c r="C76" s="17">
        <v>12006.945338301379</v>
      </c>
      <c r="D76" s="17">
        <v>11450.509651911627</v>
      </c>
      <c r="E76" s="17">
        <v>11332.603156596901</v>
      </c>
      <c r="F76" s="17">
        <v>10352.185543093452</v>
      </c>
      <c r="G76" s="17">
        <v>11310.029437417839</v>
      </c>
      <c r="H76" s="17">
        <v>11871.19518075895</v>
      </c>
      <c r="I76" s="17">
        <v>12915.540589182454</v>
      </c>
      <c r="J76" s="17">
        <v>12615.824405308314</v>
      </c>
      <c r="K76" s="17">
        <v>12614.96774731231</v>
      </c>
      <c r="L76" s="17">
        <v>14474.511997667782</v>
      </c>
      <c r="M76" s="17">
        <v>14287.652651810487</v>
      </c>
      <c r="N76" s="17">
        <v>15673.283159718703</v>
      </c>
      <c r="O76" s="17">
        <v>15496.831383812016</v>
      </c>
      <c r="P76" s="17">
        <v>14715.241018551316</v>
      </c>
      <c r="Q76" s="17">
        <v>17482.783046309083</v>
      </c>
      <c r="R76" s="17">
        <v>17255.074010652239</v>
      </c>
      <c r="S76" s="17">
        <v>19593.216604141977</v>
      </c>
      <c r="T76" s="17">
        <v>18949.370180934704</v>
      </c>
      <c r="U76" s="17">
        <v>18501.300033545536</v>
      </c>
      <c r="V76" s="17">
        <v>18415.167232433516</v>
      </c>
      <c r="W76" s="17">
        <v>19110.578182263027</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0.96163313716217935</v>
      </c>
      <c r="N82" s="5">
        <v>0</v>
      </c>
      <c r="O82" s="5">
        <v>0</v>
      </c>
      <c r="P82" s="5">
        <v>0</v>
      </c>
      <c r="Q82" s="5">
        <v>0</v>
      </c>
      <c r="R82" s="5">
        <v>0</v>
      </c>
      <c r="S82" s="5">
        <v>2.4036763726478689</v>
      </c>
      <c r="T82" s="5">
        <v>1.8027572794859017</v>
      </c>
      <c r="U82" s="5">
        <v>0</v>
      </c>
      <c r="V82" s="5">
        <v>0.27573819149999995</v>
      </c>
      <c r="W82" s="5">
        <v>0</v>
      </c>
    </row>
    <row r="83" spans="1:23">
      <c r="A83" s="6" t="s">
        <v>148</v>
      </c>
      <c r="B83" s="6" t="s">
        <v>117</v>
      </c>
      <c r="C83" s="5">
        <v>10048.398097890684</v>
      </c>
      <c r="D83" s="5">
        <v>7809.3333810630047</v>
      </c>
      <c r="E83" s="5">
        <v>7864.0788812176997</v>
      </c>
      <c r="F83" s="5">
        <v>9348.0398949876217</v>
      </c>
      <c r="G83" s="5">
        <v>8708.349632592257</v>
      </c>
      <c r="H83" s="5">
        <v>10186.200294074442</v>
      </c>
      <c r="I83" s="5">
        <v>5900.9414689191262</v>
      </c>
      <c r="J83" s="5">
        <v>9580.9878640396382</v>
      </c>
      <c r="K83" s="5">
        <v>8554.4144570788212</v>
      </c>
      <c r="L83" s="5">
        <v>6890.3038205629309</v>
      </c>
      <c r="M83" s="5">
        <v>9713.7890796129523</v>
      </c>
      <c r="N83" s="5">
        <v>7697.8569857128441</v>
      </c>
      <c r="O83" s="5">
        <v>7718.7586027665984</v>
      </c>
      <c r="P83" s="5">
        <v>8934.7253211384068</v>
      </c>
      <c r="Q83" s="5">
        <v>8529.0181700628236</v>
      </c>
      <c r="R83" s="5">
        <v>9798.3161445583228</v>
      </c>
      <c r="S83" s="5">
        <v>5835.2452808567932</v>
      </c>
      <c r="T83" s="5">
        <v>9317.9283021135652</v>
      </c>
      <c r="U83" s="5">
        <v>8339.236474781801</v>
      </c>
      <c r="V83" s="5">
        <v>6711.0335707709346</v>
      </c>
      <c r="W83" s="5">
        <v>9129.8569100412806</v>
      </c>
    </row>
    <row r="84" spans="1:23">
      <c r="A84" s="6" t="s">
        <v>148</v>
      </c>
      <c r="B84" s="6" t="s">
        <v>118</v>
      </c>
      <c r="C84" s="5">
        <v>1.1663898677164146</v>
      </c>
      <c r="D84" s="5">
        <v>0.18736594171971568</v>
      </c>
      <c r="E84" s="5">
        <v>0.98539409358413665</v>
      </c>
      <c r="F84" s="5">
        <v>2.6010956256788496</v>
      </c>
      <c r="G84" s="5">
        <v>1.9842895488286774</v>
      </c>
      <c r="H84" s="5">
        <v>4.6139129092211011</v>
      </c>
      <c r="I84" s="5">
        <v>7.3674870210751848</v>
      </c>
      <c r="J84" s="5">
        <v>16.012243495888761</v>
      </c>
      <c r="K84" s="5">
        <v>20.165996895174487</v>
      </c>
      <c r="L84" s="5">
        <v>30.524868375721702</v>
      </c>
      <c r="M84" s="5">
        <v>243.82578954410997</v>
      </c>
      <c r="N84" s="5">
        <v>257.57476165884032</v>
      </c>
      <c r="O84" s="5">
        <v>260.43180735272529</v>
      </c>
      <c r="P84" s="5">
        <v>252.35450299388853</v>
      </c>
      <c r="Q84" s="5">
        <v>247.63505215883436</v>
      </c>
      <c r="R84" s="5">
        <v>242.34474372968981</v>
      </c>
      <c r="S84" s="5">
        <v>273.12627738704549</v>
      </c>
      <c r="T84" s="5">
        <v>237.64608821367898</v>
      </c>
      <c r="U84" s="5">
        <v>222.50165215284667</v>
      </c>
      <c r="V84" s="5">
        <v>260.02951719716839</v>
      </c>
      <c r="W84" s="5">
        <v>260.80417607111349</v>
      </c>
    </row>
    <row r="85" spans="1:23">
      <c r="A85" s="6" t="s">
        <v>148</v>
      </c>
      <c r="B85" s="6" t="s">
        <v>119</v>
      </c>
      <c r="C85" s="5">
        <v>5.7526099816489404</v>
      </c>
      <c r="D85" s="5">
        <v>7.5108761496603398</v>
      </c>
      <c r="E85" s="5">
        <v>9.5201809307213203</v>
      </c>
      <c r="F85" s="5">
        <v>11.8066006363123</v>
      </c>
      <c r="G85" s="5">
        <v>13.303285947788499</v>
      </c>
      <c r="H85" s="5">
        <v>15.093595541555199</v>
      </c>
      <c r="I85" s="5">
        <v>17.087760423259901</v>
      </c>
      <c r="J85" s="5">
        <v>18.9504911218865</v>
      </c>
      <c r="K85" s="5">
        <v>21.177599795283001</v>
      </c>
      <c r="L85" s="5">
        <v>21.975794800403001</v>
      </c>
      <c r="M85" s="5">
        <v>21.648392169740898</v>
      </c>
      <c r="N85" s="5">
        <v>20.861441952923499</v>
      </c>
      <c r="O85" s="5">
        <v>19.799512475655302</v>
      </c>
      <c r="P85" s="5">
        <v>19.818922079269701</v>
      </c>
      <c r="Q85" s="5">
        <v>20.108358885030199</v>
      </c>
      <c r="R85" s="5">
        <v>21.3138994689822</v>
      </c>
      <c r="S85" s="5">
        <v>22.621710807956397</v>
      </c>
      <c r="T85" s="5">
        <v>23.308701902880397</v>
      </c>
      <c r="U85" s="5">
        <v>24.289629011091403</v>
      </c>
      <c r="V85" s="5">
        <v>24.7123592911916</v>
      </c>
      <c r="W85" s="5">
        <v>24.6898382918259</v>
      </c>
    </row>
    <row r="86" spans="1:23">
      <c r="A86" s="6" t="s">
        <v>148</v>
      </c>
      <c r="B86" s="6" t="s">
        <v>120</v>
      </c>
      <c r="C86" s="5">
        <v>2124.9864894117418</v>
      </c>
      <c r="D86" s="5">
        <v>2049.3446551971215</v>
      </c>
      <c r="E86" s="5">
        <v>1949.4863626692736</v>
      </c>
      <c r="F86" s="5">
        <v>2118.5751552398356</v>
      </c>
      <c r="G86" s="5">
        <v>2193.3920157999978</v>
      </c>
      <c r="H86" s="5">
        <v>2186.2235566059303</v>
      </c>
      <c r="I86" s="5">
        <v>4189.6657452784812</v>
      </c>
      <c r="J86" s="5">
        <v>4051.0801008558747</v>
      </c>
      <c r="K86" s="5">
        <v>3994.3953402103189</v>
      </c>
      <c r="L86" s="5">
        <v>6131.7811183394188</v>
      </c>
      <c r="M86" s="5">
        <v>7136.39935348994</v>
      </c>
      <c r="N86" s="5">
        <v>8321.4425030414641</v>
      </c>
      <c r="O86" s="5">
        <v>7890.4877402617622</v>
      </c>
      <c r="P86" s="5">
        <v>8439.9904489352284</v>
      </c>
      <c r="Q86" s="5">
        <v>10066.781300019185</v>
      </c>
      <c r="R86" s="5">
        <v>10192.127907413327</v>
      </c>
      <c r="S86" s="5">
        <v>11975.435842570163</v>
      </c>
      <c r="T86" s="5">
        <v>12412.352369865339</v>
      </c>
      <c r="U86" s="5">
        <v>12184.281484784475</v>
      </c>
      <c r="V86" s="5">
        <v>11688.097745077795</v>
      </c>
      <c r="W86" s="5">
        <v>12180.029884721649</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265.68751950629996</v>
      </c>
      <c r="D88" s="5">
        <v>289.8858853433</v>
      </c>
      <c r="E88" s="5">
        <v>309.70775644669999</v>
      </c>
      <c r="F88" s="5">
        <v>331.08309278489997</v>
      </c>
      <c r="G88" s="5">
        <v>344.13019310689998</v>
      </c>
      <c r="H88" s="5">
        <v>343.32441740940004</v>
      </c>
      <c r="I88" s="5">
        <v>342.93173980660004</v>
      </c>
      <c r="J88" s="5">
        <v>343.70708386450002</v>
      </c>
      <c r="K88" s="5">
        <v>343.97028804889999</v>
      </c>
      <c r="L88" s="5">
        <v>343.8603191899</v>
      </c>
      <c r="M88" s="5">
        <v>344.36790789320003</v>
      </c>
      <c r="N88" s="5">
        <v>347.56085352770003</v>
      </c>
      <c r="O88" s="5">
        <v>354.3564933847</v>
      </c>
      <c r="P88" s="5">
        <v>370.59876095769999</v>
      </c>
      <c r="Q88" s="5">
        <v>402.17557544810001</v>
      </c>
      <c r="R88" s="5">
        <v>428.29792688489999</v>
      </c>
      <c r="S88" s="5">
        <v>439.79029596880002</v>
      </c>
      <c r="T88" s="5">
        <v>450.03125268539998</v>
      </c>
      <c r="U88" s="5">
        <v>457.8440174127</v>
      </c>
      <c r="V88" s="5">
        <v>470.57736733809998</v>
      </c>
      <c r="W88" s="5">
        <v>488.32182214470004</v>
      </c>
    </row>
    <row r="89" spans="1:23">
      <c r="A89" s="97" t="s">
        <v>150</v>
      </c>
      <c r="B89" s="97"/>
      <c r="C89" s="17">
        <v>12439.072106808726</v>
      </c>
      <c r="D89" s="17">
        <v>10148.563921603425</v>
      </c>
      <c r="E89" s="17">
        <v>10123.273000333673</v>
      </c>
      <c r="F89" s="17">
        <v>11797.698143012358</v>
      </c>
      <c r="G89" s="17">
        <v>11245.871841499154</v>
      </c>
      <c r="H89" s="17">
        <v>12715.748268089772</v>
      </c>
      <c r="I89" s="17">
        <v>10433.538954004207</v>
      </c>
      <c r="J89" s="17">
        <v>13975.775048760011</v>
      </c>
      <c r="K89" s="17">
        <v>12892.780085338041</v>
      </c>
      <c r="L89" s="17">
        <v>13365.94525809225</v>
      </c>
      <c r="M89" s="17">
        <v>17195.517974133254</v>
      </c>
      <c r="N89" s="17">
        <v>16366.860342282009</v>
      </c>
      <c r="O89" s="17">
        <v>15963.60283641306</v>
      </c>
      <c r="P89" s="17">
        <v>17745.314531031334</v>
      </c>
      <c r="Q89" s="17">
        <v>18997.975045530107</v>
      </c>
      <c r="R89" s="17">
        <v>20418.741978856553</v>
      </c>
      <c r="S89" s="17">
        <v>18252.875095768402</v>
      </c>
      <c r="T89" s="17">
        <v>22182.114681943789</v>
      </c>
      <c r="U89" s="17">
        <v>20981.361976978977</v>
      </c>
      <c r="V89" s="17">
        <v>18869.984421378333</v>
      </c>
      <c r="W89" s="17">
        <v>21798.208616907628</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12439.072106808726</v>
      </c>
      <c r="D91" s="17">
        <v>10148.563921603425</v>
      </c>
      <c r="E91" s="17">
        <v>10123.273000333673</v>
      </c>
      <c r="F91" s="17">
        <v>11797.698143012358</v>
      </c>
      <c r="G91" s="17">
        <v>11245.871841499154</v>
      </c>
      <c r="H91" s="17">
        <v>12715.748268089772</v>
      </c>
      <c r="I91" s="17">
        <v>10433.538954004207</v>
      </c>
      <c r="J91" s="17">
        <v>13975.775048760011</v>
      </c>
      <c r="K91" s="17">
        <v>12892.780085338041</v>
      </c>
      <c r="L91" s="17">
        <v>13365.94525809225</v>
      </c>
      <c r="M91" s="17">
        <v>17195.517974133254</v>
      </c>
      <c r="N91" s="17">
        <v>16366.860342282009</v>
      </c>
      <c r="O91" s="17">
        <v>15963.60283641306</v>
      </c>
      <c r="P91" s="17">
        <v>17745.314531031334</v>
      </c>
      <c r="Q91" s="17">
        <v>18997.975045530107</v>
      </c>
      <c r="R91" s="17">
        <v>20418.741978856553</v>
      </c>
      <c r="S91" s="17">
        <v>18252.875095768402</v>
      </c>
      <c r="T91" s="17">
        <v>22182.114681943789</v>
      </c>
      <c r="U91" s="17">
        <v>20981.361976978977</v>
      </c>
      <c r="V91" s="17">
        <v>18869.984421378333</v>
      </c>
      <c r="W91" s="17">
        <v>21798.208616907628</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-313.01871116387957</v>
      </c>
      <c r="D96" s="5">
        <v>-533.92287115110503</v>
      </c>
      <c r="E96" s="5">
        <v>-445.43092807457816</v>
      </c>
      <c r="F96" s="5">
        <v>-1138.8626333650341</v>
      </c>
      <c r="G96" s="5">
        <v>-2632.6112744206503</v>
      </c>
      <c r="H96" s="5">
        <v>-3834.457295820378</v>
      </c>
      <c r="I96" s="5">
        <v>-7703.1238237851994</v>
      </c>
      <c r="J96" s="5">
        <v>-4150.7679399601393</v>
      </c>
      <c r="K96" s="5">
        <v>-4629.6031666867775</v>
      </c>
      <c r="L96" s="5">
        <v>-8877.2038810351132</v>
      </c>
      <c r="M96" s="5">
        <v>-10518.774371504674</v>
      </c>
      <c r="N96" s="5">
        <v>-11249.491623381964</v>
      </c>
      <c r="O96" s="5">
        <v>-12004.116021910155</v>
      </c>
      <c r="P96" s="5">
        <v>-12902.662966775419</v>
      </c>
      <c r="Q96" s="5">
        <v>-17511.684636289745</v>
      </c>
      <c r="R96" s="5">
        <v>-18327.347633569276</v>
      </c>
      <c r="S96" s="5">
        <v>-21290.398705339772</v>
      </c>
      <c r="T96" s="5">
        <v>-20778.568671759593</v>
      </c>
      <c r="U96" s="5">
        <v>-20721.498666273172</v>
      </c>
      <c r="V96" s="5">
        <v>-24704.518962003018</v>
      </c>
      <c r="W96" s="5">
        <v>-26087.981949305318</v>
      </c>
    </row>
    <row r="97" spans="1:23">
      <c r="A97" s="6" t="s">
        <v>77</v>
      </c>
      <c r="B97" s="6" t="s">
        <v>127</v>
      </c>
      <c r="C97" s="5">
        <v>-331.507489158699</v>
      </c>
      <c r="D97" s="5">
        <v>-420.46276645292386</v>
      </c>
      <c r="E97" s="5">
        <v>-535.21347478394398</v>
      </c>
      <c r="F97" s="5">
        <v>-637.8902780402658</v>
      </c>
      <c r="G97" s="5">
        <v>-716.02290390235999</v>
      </c>
      <c r="H97" s="5">
        <v>-807.22981185479375</v>
      </c>
      <c r="I97" s="5">
        <v>-895.60106586312861</v>
      </c>
      <c r="J97" s="5">
        <v>-982.6564355811754</v>
      </c>
      <c r="K97" s="5">
        <v>-1070.8877586542862</v>
      </c>
      <c r="L97" s="5">
        <v>-1119.3454004825983</v>
      </c>
      <c r="M97" s="5">
        <v>-1130.7209381885627</v>
      </c>
      <c r="N97" s="5">
        <v>-1115.6663001873824</v>
      </c>
      <c r="O97" s="5">
        <v>-1089.0953746947666</v>
      </c>
      <c r="P97" s="5">
        <v>-1087.58626058355</v>
      </c>
      <c r="Q97" s="5">
        <v>-1114.4777097068791</v>
      </c>
      <c r="R97" s="5">
        <v>-1180.4461172070087</v>
      </c>
      <c r="S97" s="5">
        <v>-1244.6228475250327</v>
      </c>
      <c r="T97" s="5">
        <v>-1301.6452703741327</v>
      </c>
      <c r="U97" s="5">
        <v>-1357.0741284054131</v>
      </c>
      <c r="V97" s="5">
        <v>-1407.5153946852774</v>
      </c>
      <c r="W97" s="5">
        <v>-1438.5164855461037</v>
      </c>
    </row>
    <row r="98" spans="1:23">
      <c r="A98" s="97" t="s">
        <v>138</v>
      </c>
      <c r="B98" s="97"/>
      <c r="C98" s="17">
        <v>-644.52620032257857</v>
      </c>
      <c r="D98" s="17">
        <v>-954.38563760402894</v>
      </c>
      <c r="E98" s="17">
        <v>-980.6444028585222</v>
      </c>
      <c r="F98" s="17">
        <v>-1776.7529114053</v>
      </c>
      <c r="G98" s="17">
        <v>-3348.63417832301</v>
      </c>
      <c r="H98" s="17">
        <v>-4641.6871076751722</v>
      </c>
      <c r="I98" s="17">
        <v>-8598.7248896483288</v>
      </c>
      <c r="J98" s="17">
        <v>-5133.4243755413145</v>
      </c>
      <c r="K98" s="17">
        <v>-5700.4909253410642</v>
      </c>
      <c r="L98" s="17">
        <v>-9996.5492815177113</v>
      </c>
      <c r="M98" s="17">
        <v>-11649.495309693237</v>
      </c>
      <c r="N98" s="17">
        <v>-12365.157923569346</v>
      </c>
      <c r="O98" s="17">
        <v>-13093.211396604922</v>
      </c>
      <c r="P98" s="17">
        <v>-13990.249227358969</v>
      </c>
      <c r="Q98" s="17">
        <v>-18626.162345996625</v>
      </c>
      <c r="R98" s="17">
        <v>-19507.793750776284</v>
      </c>
      <c r="S98" s="17">
        <v>-22535.021552864804</v>
      </c>
      <c r="T98" s="17">
        <v>-22080.213942133727</v>
      </c>
      <c r="U98" s="17">
        <v>-22078.572794678585</v>
      </c>
      <c r="V98" s="17">
        <v>-26112.034356688295</v>
      </c>
      <c r="W98" s="17">
        <v>-27526.498434851423</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-67.026830332080394</v>
      </c>
      <c r="D101" s="5">
        <v>-228.31027031070732</v>
      </c>
      <c r="E101" s="5">
        <v>-151.75472168334656</v>
      </c>
      <c r="F101" s="5">
        <v>-762.3766975923437</v>
      </c>
      <c r="G101" s="5">
        <v>-2160.650567493381</v>
      </c>
      <c r="H101" s="5">
        <v>-3179.8198726703754</v>
      </c>
      <c r="I101" s="5">
        <v>-6592.4524614352968</v>
      </c>
      <c r="J101" s="5">
        <v>-3178.198716538599</v>
      </c>
      <c r="K101" s="5">
        <v>-3413.8725984518592</v>
      </c>
      <c r="L101" s="5">
        <v>-7014.9998105508867</v>
      </c>
      <c r="M101" s="5">
        <v>-8224.2511729101643</v>
      </c>
      <c r="N101" s="5">
        <v>-8827.2099684638415</v>
      </c>
      <c r="O101" s="5">
        <v>-8821.6057098469973</v>
      </c>
      <c r="P101" s="5">
        <v>-8588.9349522197444</v>
      </c>
      <c r="Q101" s="5">
        <v>-11903.372690474038</v>
      </c>
      <c r="R101" s="5">
        <v>-12061.515326560566</v>
      </c>
      <c r="S101" s="5">
        <v>-12441.87676022591</v>
      </c>
      <c r="T101" s="5">
        <v>-11649.41652010641</v>
      </c>
      <c r="U101" s="5">
        <v>-11146.121025364662</v>
      </c>
      <c r="V101" s="5">
        <v>-13376.520177500044</v>
      </c>
      <c r="W101" s="5">
        <v>-14102.410717713563</v>
      </c>
    </row>
    <row r="102" spans="1:23">
      <c r="A102" s="6" t="s">
        <v>128</v>
      </c>
      <c r="B102" s="6" t="s">
        <v>127</v>
      </c>
      <c r="C102" s="5">
        <v>-113.96853108725101</v>
      </c>
      <c r="D102" s="5">
        <v>-154.10027364132699</v>
      </c>
      <c r="E102" s="5">
        <v>-207.329536500008</v>
      </c>
      <c r="F102" s="5">
        <v>-256.36062581319698</v>
      </c>
      <c r="G102" s="5">
        <v>-296.364520214452</v>
      </c>
      <c r="H102" s="5">
        <v>-336.80923860822702</v>
      </c>
      <c r="I102" s="5">
        <v>-370.55567631563605</v>
      </c>
      <c r="J102" s="5">
        <v>-402.37119959110998</v>
      </c>
      <c r="K102" s="5">
        <v>-435.54158661471899</v>
      </c>
      <c r="L102" s="5">
        <v>-454.26128256354804</v>
      </c>
      <c r="M102" s="5">
        <v>-460.27628060610999</v>
      </c>
      <c r="N102" s="5">
        <v>-451.07515347689304</v>
      </c>
      <c r="O102" s="5">
        <v>-439.66678241850502</v>
      </c>
      <c r="P102" s="5">
        <v>-435.70674716718696</v>
      </c>
      <c r="Q102" s="5">
        <v>-445.94489203886002</v>
      </c>
      <c r="R102" s="5">
        <v>-470.14890268155699</v>
      </c>
      <c r="S102" s="5">
        <v>-490.761065887597</v>
      </c>
      <c r="T102" s="5">
        <v>-511.47286237288097</v>
      </c>
      <c r="U102" s="5">
        <v>-531.91311709167201</v>
      </c>
      <c r="V102" s="5">
        <v>-548.23362840314996</v>
      </c>
      <c r="W102" s="5">
        <v>-559.80476578949492</v>
      </c>
    </row>
    <row r="103" spans="1:23">
      <c r="A103" s="97" t="s">
        <v>138</v>
      </c>
      <c r="B103" s="97"/>
      <c r="C103" s="17">
        <v>-180.9953614193314</v>
      </c>
      <c r="D103" s="17">
        <v>-382.41054395203435</v>
      </c>
      <c r="E103" s="17">
        <v>-359.08425818335456</v>
      </c>
      <c r="F103" s="17">
        <v>-1018.7373234055407</v>
      </c>
      <c r="G103" s="17">
        <v>-2457.0150877078331</v>
      </c>
      <c r="H103" s="17">
        <v>-3516.6291112786025</v>
      </c>
      <c r="I103" s="17">
        <v>-6963.0081377509332</v>
      </c>
      <c r="J103" s="17">
        <v>-3580.5699161297089</v>
      </c>
      <c r="K103" s="17">
        <v>-3849.4141850665783</v>
      </c>
      <c r="L103" s="17">
        <v>-7469.2610931144345</v>
      </c>
      <c r="M103" s="17">
        <v>-8684.5274535162735</v>
      </c>
      <c r="N103" s="17">
        <v>-9278.2851219407348</v>
      </c>
      <c r="O103" s="17">
        <v>-9261.2724922655016</v>
      </c>
      <c r="P103" s="17">
        <v>-9024.6416993869316</v>
      </c>
      <c r="Q103" s="17">
        <v>-12349.317582512898</v>
      </c>
      <c r="R103" s="17">
        <v>-12531.664229242122</v>
      </c>
      <c r="S103" s="17">
        <v>-12932.637826113507</v>
      </c>
      <c r="T103" s="17">
        <v>-12160.88938247929</v>
      </c>
      <c r="U103" s="17">
        <v>-11678.034142456334</v>
      </c>
      <c r="V103" s="17">
        <v>-13924.753805903194</v>
      </c>
      <c r="W103" s="17">
        <v>-14662.215483503058</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-45.193639652577566</v>
      </c>
      <c r="D106" s="5">
        <v>-109.27015089804077</v>
      </c>
      <c r="E106" s="5">
        <v>-102.05202766576689</v>
      </c>
      <c r="F106" s="5">
        <v>-194.40944788266651</v>
      </c>
      <c r="G106" s="5">
        <v>-240.15861819488072</v>
      </c>
      <c r="H106" s="5">
        <v>-347.12553491035612</v>
      </c>
      <c r="I106" s="5">
        <v>-715.24731179789183</v>
      </c>
      <c r="J106" s="5">
        <v>-508.44645399793239</v>
      </c>
      <c r="K106" s="5">
        <v>-640.78001558555331</v>
      </c>
      <c r="L106" s="5">
        <v>-1132.4459056102401</v>
      </c>
      <c r="M106" s="5">
        <v>-1179.0651359075082</v>
      </c>
      <c r="N106" s="5">
        <v>-1212.001129360247</v>
      </c>
      <c r="O106" s="5">
        <v>-1957.6502955975268</v>
      </c>
      <c r="P106" s="5">
        <v>-3017.6000459632887</v>
      </c>
      <c r="Q106" s="5">
        <v>-4074.8464992113754</v>
      </c>
      <c r="R106" s="5">
        <v>-4407.2840056100868</v>
      </c>
      <c r="S106" s="5">
        <v>-5997.6806868309959</v>
      </c>
      <c r="T106" s="5">
        <v>-6297.9198584722772</v>
      </c>
      <c r="U106" s="5">
        <v>-6713.0180413309199</v>
      </c>
      <c r="V106" s="5">
        <v>-8427.1325989762827</v>
      </c>
      <c r="W106" s="5">
        <v>-8671.2724748735491</v>
      </c>
    </row>
    <row r="107" spans="1:23">
      <c r="A107" s="6" t="s">
        <v>145</v>
      </c>
      <c r="B107" s="6" t="s">
        <v>127</v>
      </c>
      <c r="C107" s="5">
        <v>-63.786850519122098</v>
      </c>
      <c r="D107" s="5">
        <v>-86.879413044374488</v>
      </c>
      <c r="E107" s="5">
        <v>-118.022320118031</v>
      </c>
      <c r="F107" s="5">
        <v>-147.781083994818</v>
      </c>
      <c r="G107" s="5">
        <v>-173.051121787662</v>
      </c>
      <c r="H107" s="5">
        <v>-200.758180929014</v>
      </c>
      <c r="I107" s="5">
        <v>-224.98239982654098</v>
      </c>
      <c r="J107" s="5">
        <v>-245.869688940255</v>
      </c>
      <c r="K107" s="5">
        <v>-263.97603246246501</v>
      </c>
      <c r="L107" s="5">
        <v>-275.35898861641294</v>
      </c>
      <c r="M107" s="5">
        <v>-273.64253357060301</v>
      </c>
      <c r="N107" s="5">
        <v>-271.02388085423399</v>
      </c>
      <c r="O107" s="5">
        <v>-268.70957357816002</v>
      </c>
      <c r="P107" s="5">
        <v>-269.85853902033699</v>
      </c>
      <c r="Q107" s="5">
        <v>-277.462267573595</v>
      </c>
      <c r="R107" s="5">
        <v>-292.52475320787403</v>
      </c>
      <c r="S107" s="5">
        <v>-305.54462861536297</v>
      </c>
      <c r="T107" s="5">
        <v>-320.553388604031</v>
      </c>
      <c r="U107" s="5">
        <v>-332.79863452823696</v>
      </c>
      <c r="V107" s="5">
        <v>-351.12367166452998</v>
      </c>
      <c r="W107" s="5">
        <v>-362.47145226995298</v>
      </c>
    </row>
    <row r="108" spans="1:23">
      <c r="A108" s="97" t="s">
        <v>138</v>
      </c>
      <c r="B108" s="97"/>
      <c r="C108" s="17">
        <v>-108.98049017169967</v>
      </c>
      <c r="D108" s="17">
        <v>-196.14956394241526</v>
      </c>
      <c r="E108" s="17">
        <v>-220.07434778379789</v>
      </c>
      <c r="F108" s="17">
        <v>-342.19053187748455</v>
      </c>
      <c r="G108" s="17">
        <v>-413.20973998254271</v>
      </c>
      <c r="H108" s="17">
        <v>-547.8837158393701</v>
      </c>
      <c r="I108" s="17">
        <v>-940.22971162443287</v>
      </c>
      <c r="J108" s="17">
        <v>-754.31614293818734</v>
      </c>
      <c r="K108" s="17">
        <v>-904.75604804801833</v>
      </c>
      <c r="L108" s="17">
        <v>-1407.804894226653</v>
      </c>
      <c r="M108" s="17">
        <v>-1452.7076694781113</v>
      </c>
      <c r="N108" s="17">
        <v>-1483.025010214481</v>
      </c>
      <c r="O108" s="17">
        <v>-2226.359869175687</v>
      </c>
      <c r="P108" s="17">
        <v>-3287.4585849836258</v>
      </c>
      <c r="Q108" s="17">
        <v>-4352.3087667849704</v>
      </c>
      <c r="R108" s="17">
        <v>-4699.8087588179606</v>
      </c>
      <c r="S108" s="17">
        <v>-6303.2253154463588</v>
      </c>
      <c r="T108" s="17">
        <v>-6618.4732470763083</v>
      </c>
      <c r="U108" s="17">
        <v>-7045.8166758591569</v>
      </c>
      <c r="V108" s="17">
        <v>-8778.2562706408135</v>
      </c>
      <c r="W108" s="17">
        <v>-9033.7439271435014</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-70.197148306136882</v>
      </c>
      <c r="D111" s="5">
        <v>-69.334559492993705</v>
      </c>
      <c r="E111" s="5">
        <v>-71.153288874435617</v>
      </c>
      <c r="F111" s="5">
        <v>-84.329217015380948</v>
      </c>
      <c r="G111" s="5">
        <v>-115.55173496634356</v>
      </c>
      <c r="H111" s="5">
        <v>-165.81583449148863</v>
      </c>
      <c r="I111" s="5">
        <v>-226.82797522661119</v>
      </c>
      <c r="J111" s="5">
        <v>-261.20778326943622</v>
      </c>
      <c r="K111" s="5">
        <v>-339.16676905976948</v>
      </c>
      <c r="L111" s="5">
        <v>-457.87885262784954</v>
      </c>
      <c r="M111" s="5">
        <v>-551.23326855933044</v>
      </c>
      <c r="N111" s="5">
        <v>-620.25965419148122</v>
      </c>
      <c r="O111" s="5">
        <v>-621.55519318741165</v>
      </c>
      <c r="P111" s="5">
        <v>-685.59442509881023</v>
      </c>
      <c r="Q111" s="5">
        <v>-757.68867336573271</v>
      </c>
      <c r="R111" s="5">
        <v>-890.36409464987605</v>
      </c>
      <c r="S111" s="5">
        <v>-904.49300053665752</v>
      </c>
      <c r="T111" s="5">
        <v>-955.43224428569488</v>
      </c>
      <c r="U111" s="5">
        <v>-992.5225375394599</v>
      </c>
      <c r="V111" s="5">
        <v>-988.95648634370536</v>
      </c>
      <c r="W111" s="5">
        <v>-1094.5332744947737</v>
      </c>
    </row>
    <row r="112" spans="1:23">
      <c r="A112" s="6" t="s">
        <v>146</v>
      </c>
      <c r="B112" s="6" t="s">
        <v>127</v>
      </c>
      <c r="C112" s="5">
        <v>-52.770982198605296</v>
      </c>
      <c r="D112" s="5">
        <v>-71.414267513966593</v>
      </c>
      <c r="E112" s="5">
        <v>-94.892875470563297</v>
      </c>
      <c r="F112" s="5">
        <v>-119.231251429843</v>
      </c>
      <c r="G112" s="5">
        <v>-137.137604109172</v>
      </c>
      <c r="H112" s="5">
        <v>-157.60287724848899</v>
      </c>
      <c r="I112" s="5">
        <v>-180.57786388760601</v>
      </c>
      <c r="J112" s="5">
        <v>-205.18572403213801</v>
      </c>
      <c r="K112" s="5">
        <v>-232.650458438176</v>
      </c>
      <c r="L112" s="5">
        <v>-251.95282065011</v>
      </c>
      <c r="M112" s="5">
        <v>-263.00519241318199</v>
      </c>
      <c r="N112" s="5">
        <v>-265.66605644974703</v>
      </c>
      <c r="O112" s="5">
        <v>-258.86168891472403</v>
      </c>
      <c r="P112" s="5">
        <v>-260.80495470641699</v>
      </c>
      <c r="Q112" s="5">
        <v>-268.28683345215597</v>
      </c>
      <c r="R112" s="5">
        <v>-288.07234140895702</v>
      </c>
      <c r="S112" s="5">
        <v>-310.28686375151204</v>
      </c>
      <c r="T112" s="5">
        <v>-327.18230869386502</v>
      </c>
      <c r="U112" s="5">
        <v>-343.70771991046502</v>
      </c>
      <c r="V112" s="5">
        <v>-356.53445375311298</v>
      </c>
      <c r="W112" s="5">
        <v>-363.35270446800803</v>
      </c>
    </row>
    <row r="113" spans="1:23">
      <c r="A113" s="97" t="s">
        <v>138</v>
      </c>
      <c r="B113" s="97"/>
      <c r="C113" s="17">
        <v>-122.96813050474218</v>
      </c>
      <c r="D113" s="17">
        <v>-140.74882700696031</v>
      </c>
      <c r="E113" s="17">
        <v>-166.04616434499891</v>
      </c>
      <c r="F113" s="17">
        <v>-203.56046844522393</v>
      </c>
      <c r="G113" s="17">
        <v>-252.68933907551556</v>
      </c>
      <c r="H113" s="17">
        <v>-323.41871173997765</v>
      </c>
      <c r="I113" s="17">
        <v>-407.4058391142172</v>
      </c>
      <c r="J113" s="17">
        <v>-466.39350730157423</v>
      </c>
      <c r="K113" s="17">
        <v>-571.81722749794551</v>
      </c>
      <c r="L113" s="17">
        <v>-709.83167327795957</v>
      </c>
      <c r="M113" s="17">
        <v>-814.23846097251248</v>
      </c>
      <c r="N113" s="17">
        <v>-885.92571064122831</v>
      </c>
      <c r="O113" s="17">
        <v>-880.41688210213567</v>
      </c>
      <c r="P113" s="17">
        <v>-946.39937980522723</v>
      </c>
      <c r="Q113" s="17">
        <v>-1025.9755068178888</v>
      </c>
      <c r="R113" s="17">
        <v>-1178.4364360588331</v>
      </c>
      <c r="S113" s="17">
        <v>-1214.7798642881696</v>
      </c>
      <c r="T113" s="17">
        <v>-1282.6145529795599</v>
      </c>
      <c r="U113" s="17">
        <v>-1336.2302574499249</v>
      </c>
      <c r="V113" s="17">
        <v>-1345.4909400968183</v>
      </c>
      <c r="W113" s="17">
        <v>-1457.8859789627818</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-129.21660304182933</v>
      </c>
      <c r="D116" s="5">
        <v>-126.78597843577214</v>
      </c>
      <c r="E116" s="5">
        <v>-119.32525882451073</v>
      </c>
      <c r="F116" s="5">
        <v>-94.686770492705193</v>
      </c>
      <c r="G116" s="5">
        <v>-113.91585721343648</v>
      </c>
      <c r="H116" s="5">
        <v>-136.23385003097596</v>
      </c>
      <c r="I116" s="5">
        <v>-159.9608731731139</v>
      </c>
      <c r="J116" s="5">
        <v>-184.07857458205075</v>
      </c>
      <c r="K116" s="5">
        <v>-211.96710752659399</v>
      </c>
      <c r="L116" s="5">
        <v>-236.05979046926254</v>
      </c>
      <c r="M116" s="5">
        <v>-259.81839486539974</v>
      </c>
      <c r="N116" s="5">
        <v>-271.7412105745679</v>
      </c>
      <c r="O116" s="5">
        <v>-282.161310394547</v>
      </c>
      <c r="P116" s="5">
        <v>-298.27383667333277</v>
      </c>
      <c r="Q116" s="5">
        <v>-469.78904430367106</v>
      </c>
      <c r="R116" s="5">
        <v>-666.36365862549951</v>
      </c>
      <c r="S116" s="5">
        <v>-1609.0140672415648</v>
      </c>
      <c r="T116" s="5">
        <v>-1585.2784126117274</v>
      </c>
      <c r="U116" s="5">
        <v>-1592.6008144037123</v>
      </c>
      <c r="V116" s="5">
        <v>-1593.9240556515092</v>
      </c>
      <c r="W116" s="5">
        <v>-1898.1583610908363</v>
      </c>
    </row>
    <row r="117" spans="1:23">
      <c r="A117" s="6" t="s">
        <v>147</v>
      </c>
      <c r="B117" s="6" t="s">
        <v>127</v>
      </c>
      <c r="C117" s="5">
        <v>-94.223036888760191</v>
      </c>
      <c r="D117" s="5">
        <v>-99.242662256091492</v>
      </c>
      <c r="E117" s="5">
        <v>-103.793197169425</v>
      </c>
      <c r="F117" s="5">
        <v>-100.64474415784001</v>
      </c>
      <c r="G117" s="5">
        <v>-93.844529680292297</v>
      </c>
      <c r="H117" s="5">
        <v>-94.332952278832806</v>
      </c>
      <c r="I117" s="5">
        <v>-99.404488253635606</v>
      </c>
      <c r="J117" s="5">
        <v>-106.960584228784</v>
      </c>
      <c r="K117" s="5">
        <v>-113.837699161914</v>
      </c>
      <c r="L117" s="5">
        <v>-111.95495937848699</v>
      </c>
      <c r="M117" s="5">
        <v>-108.36076787375499</v>
      </c>
      <c r="N117" s="5">
        <v>-103.383997835952</v>
      </c>
      <c r="O117" s="5">
        <v>-98.608216511197099</v>
      </c>
      <c r="P117" s="5">
        <v>-97.925472127218697</v>
      </c>
      <c r="Q117" s="5">
        <v>-99.161339069831499</v>
      </c>
      <c r="R117" s="5">
        <v>-104.662729569593</v>
      </c>
      <c r="S117" s="5">
        <v>-111.443199202809</v>
      </c>
      <c r="T117" s="5">
        <v>-115.042749082954</v>
      </c>
      <c r="U117" s="5">
        <v>-120.11243647395401</v>
      </c>
      <c r="V117" s="5">
        <v>-122.587750814983</v>
      </c>
      <c r="W117" s="5">
        <v>-123.87484365027301</v>
      </c>
    </row>
    <row r="118" spans="1:23">
      <c r="A118" s="97" t="s">
        <v>138</v>
      </c>
      <c r="B118" s="97"/>
      <c r="C118" s="17">
        <v>-223.43963993058952</v>
      </c>
      <c r="D118" s="17">
        <v>-226.02864069186364</v>
      </c>
      <c r="E118" s="17">
        <v>-223.11845599393573</v>
      </c>
      <c r="F118" s="17">
        <v>-195.33151465054522</v>
      </c>
      <c r="G118" s="17">
        <v>-207.76038689372876</v>
      </c>
      <c r="H118" s="17">
        <v>-230.56680230980876</v>
      </c>
      <c r="I118" s="17">
        <v>-259.36536142674947</v>
      </c>
      <c r="J118" s="17">
        <v>-291.03915881083475</v>
      </c>
      <c r="K118" s="17">
        <v>-325.80480668850799</v>
      </c>
      <c r="L118" s="17">
        <v>-348.0147498477495</v>
      </c>
      <c r="M118" s="17">
        <v>-368.17916273915472</v>
      </c>
      <c r="N118" s="17">
        <v>-375.12520841051992</v>
      </c>
      <c r="O118" s="17">
        <v>-380.7695269057441</v>
      </c>
      <c r="P118" s="17">
        <v>-396.19930880055148</v>
      </c>
      <c r="Q118" s="17">
        <v>-568.95038337350252</v>
      </c>
      <c r="R118" s="17">
        <v>-771.02638819509252</v>
      </c>
      <c r="S118" s="17">
        <v>-1720.4572664443738</v>
      </c>
      <c r="T118" s="17">
        <v>-1700.3211616946815</v>
      </c>
      <c r="U118" s="17">
        <v>-1712.7132508776663</v>
      </c>
      <c r="V118" s="17">
        <v>-1716.5118064664921</v>
      </c>
      <c r="W118" s="17">
        <v>-2022.0332047411093</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-1.3844898312553904</v>
      </c>
      <c r="D121" s="5">
        <v>-0.22191201359113463</v>
      </c>
      <c r="E121" s="5">
        <v>-1.1456310265183629</v>
      </c>
      <c r="F121" s="5">
        <v>-3.060500381937898</v>
      </c>
      <c r="G121" s="5">
        <v>-2.3344965526085169</v>
      </c>
      <c r="H121" s="5">
        <v>-5.4622037171816746</v>
      </c>
      <c r="I121" s="5">
        <v>-8.6352021522866167</v>
      </c>
      <c r="J121" s="5">
        <v>-18.836411572120703</v>
      </c>
      <c r="K121" s="5">
        <v>-23.816676063001033</v>
      </c>
      <c r="L121" s="5">
        <v>-35.819521776875149</v>
      </c>
      <c r="M121" s="5">
        <v>-304.40639926227141</v>
      </c>
      <c r="N121" s="5">
        <v>-318.27966079182698</v>
      </c>
      <c r="O121" s="5">
        <v>-321.14351288367106</v>
      </c>
      <c r="P121" s="5">
        <v>-312.25970682024325</v>
      </c>
      <c r="Q121" s="5">
        <v>-305.98772893492651</v>
      </c>
      <c r="R121" s="5">
        <v>-301.82054812324958</v>
      </c>
      <c r="S121" s="5">
        <v>-337.33419050464431</v>
      </c>
      <c r="T121" s="5">
        <v>-290.52163628348853</v>
      </c>
      <c r="U121" s="5">
        <v>-277.23624763442041</v>
      </c>
      <c r="V121" s="5">
        <v>-317.98564353147515</v>
      </c>
      <c r="W121" s="5">
        <v>-321.6071211325991</v>
      </c>
    </row>
    <row r="122" spans="1:23">
      <c r="A122" s="6" t="s">
        <v>148</v>
      </c>
      <c r="B122" s="6" t="s">
        <v>127</v>
      </c>
      <c r="C122" s="5">
        <v>-6.7580884649603705</v>
      </c>
      <c r="D122" s="5">
        <v>-8.8261499971643005</v>
      </c>
      <c r="E122" s="5">
        <v>-11.1755455259167</v>
      </c>
      <c r="F122" s="5">
        <v>-13.872572644567699</v>
      </c>
      <c r="G122" s="5">
        <v>-15.625128110781699</v>
      </c>
      <c r="H122" s="5">
        <v>-17.726562790230897</v>
      </c>
      <c r="I122" s="5">
        <v>-20.08063757971</v>
      </c>
      <c r="J122" s="5">
        <v>-22.269238788888298</v>
      </c>
      <c r="K122" s="5">
        <v>-24.881981977012202</v>
      </c>
      <c r="L122" s="5">
        <v>-25.817349274040303</v>
      </c>
      <c r="M122" s="5">
        <v>-25.4361637249126</v>
      </c>
      <c r="N122" s="5">
        <v>-24.517211570556302</v>
      </c>
      <c r="O122" s="5">
        <v>-23.249113272180502</v>
      </c>
      <c r="P122" s="5">
        <v>-23.290547562390397</v>
      </c>
      <c r="Q122" s="5">
        <v>-23.622377572436598</v>
      </c>
      <c r="R122" s="5">
        <v>-25.0373903390275</v>
      </c>
      <c r="S122" s="5">
        <v>-26.587090067751699</v>
      </c>
      <c r="T122" s="5">
        <v>-27.393961620401598</v>
      </c>
      <c r="U122" s="5">
        <v>-28.542220401085498</v>
      </c>
      <c r="V122" s="5">
        <v>-29.035890049501699</v>
      </c>
      <c r="W122" s="5">
        <v>-29.0127193683748</v>
      </c>
    </row>
    <row r="123" spans="1:23">
      <c r="A123" s="97" t="s">
        <v>138</v>
      </c>
      <c r="B123" s="97"/>
      <c r="C123" s="17">
        <v>-8.1425782962157616</v>
      </c>
      <c r="D123" s="17">
        <v>-9.0480620107554355</v>
      </c>
      <c r="E123" s="17">
        <v>-12.321176552435062</v>
      </c>
      <c r="F123" s="17">
        <v>-16.933073026505596</v>
      </c>
      <c r="G123" s="17">
        <v>-17.959624663390215</v>
      </c>
      <c r="H123" s="17">
        <v>-23.188766507412574</v>
      </c>
      <c r="I123" s="17">
        <v>-28.715839731996617</v>
      </c>
      <c r="J123" s="17">
        <v>-41.105650361008998</v>
      </c>
      <c r="K123" s="17">
        <v>-48.698658040013235</v>
      </c>
      <c r="L123" s="17">
        <v>-61.636871050915452</v>
      </c>
      <c r="M123" s="17">
        <v>-329.84256298718401</v>
      </c>
      <c r="N123" s="17">
        <v>-342.79687236238328</v>
      </c>
      <c r="O123" s="17">
        <v>-344.39262615585159</v>
      </c>
      <c r="P123" s="17">
        <v>-335.55025438263363</v>
      </c>
      <c r="Q123" s="17">
        <v>-329.61010650736313</v>
      </c>
      <c r="R123" s="17">
        <v>-326.8579384622771</v>
      </c>
      <c r="S123" s="17">
        <v>-363.92128057239603</v>
      </c>
      <c r="T123" s="17">
        <v>-317.9155979038901</v>
      </c>
      <c r="U123" s="17">
        <v>-305.77846803550591</v>
      </c>
      <c r="V123" s="17">
        <v>-347.02153358097684</v>
      </c>
      <c r="W123" s="17">
        <v>-350.61984050097391</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552.67716681219997</v>
      </c>
      <c r="D4" s="5">
        <v>578.87961130640008</v>
      </c>
      <c r="E4" s="5">
        <v>607.70728726840002</v>
      </c>
      <c r="F4" s="5">
        <v>639.41404809029996</v>
      </c>
      <c r="G4" s="5">
        <v>754.02324781350001</v>
      </c>
      <c r="H4" s="5">
        <v>963.2955346599</v>
      </c>
      <c r="I4" s="5">
        <v>1244.5842334068</v>
      </c>
      <c r="J4" s="5">
        <v>1607.3425256992</v>
      </c>
      <c r="K4" s="5">
        <v>2067.0522074388</v>
      </c>
      <c r="L4" s="5">
        <v>2425.0015695644997</v>
      </c>
      <c r="M4" s="5">
        <v>3100.0867617240997</v>
      </c>
      <c r="N4" s="5">
        <v>3359.6123193161998</v>
      </c>
      <c r="O4" s="5">
        <v>3537.2764735928004</v>
      </c>
      <c r="P4" s="5">
        <v>3753.8183980977997</v>
      </c>
      <c r="Q4" s="5">
        <v>4087.1161435877998</v>
      </c>
      <c r="R4" s="5">
        <v>4381.762906636799</v>
      </c>
      <c r="S4" s="5">
        <v>4648.4349453496998</v>
      </c>
      <c r="T4" s="5">
        <v>4917.8112728889992</v>
      </c>
      <c r="U4" s="5">
        <v>5300.7573521845998</v>
      </c>
      <c r="V4" s="5">
        <v>5453.6522719684999</v>
      </c>
      <c r="W4" s="5">
        <v>5605.2369267879994</v>
      </c>
      <c r="AB4" s="3"/>
    </row>
    <row r="5" spans="1:28">
      <c r="A5" s="6" t="s">
        <v>77</v>
      </c>
      <c r="B5" s="80" t="s">
        <v>130</v>
      </c>
      <c r="C5" s="5">
        <v>810</v>
      </c>
      <c r="D5" s="5">
        <v>830</v>
      </c>
      <c r="E5" s="5">
        <v>830</v>
      </c>
      <c r="F5" s="5">
        <v>830</v>
      </c>
      <c r="G5" s="5">
        <v>1022.42771816</v>
      </c>
      <c r="H5" s="5">
        <v>1253.82240714</v>
      </c>
      <c r="I5" s="5">
        <v>2156.82518321</v>
      </c>
      <c r="J5" s="5">
        <v>2851.7826786200003</v>
      </c>
      <c r="K5" s="5">
        <v>2911.6582448099998</v>
      </c>
      <c r="L5" s="5">
        <v>3234.6253780699999</v>
      </c>
      <c r="M5" s="5">
        <v>3489.8590741800003</v>
      </c>
      <c r="N5" s="5">
        <v>3539.8058901300001</v>
      </c>
      <c r="O5" s="5">
        <v>3944.4293810300001</v>
      </c>
      <c r="P5" s="5">
        <v>3964.5203132500001</v>
      </c>
      <c r="Q5" s="5">
        <v>4431.1138911899998</v>
      </c>
      <c r="R5" s="5">
        <v>5073.1730816400004</v>
      </c>
      <c r="S5" s="5">
        <v>5477.3070887600006</v>
      </c>
      <c r="T5" s="5">
        <v>5477.3070887600006</v>
      </c>
      <c r="U5" s="5">
        <v>5477.3070887600006</v>
      </c>
      <c r="V5" s="5">
        <v>5477.3070887600006</v>
      </c>
      <c r="W5" s="5">
        <v>5501.4197262000007</v>
      </c>
      <c r="AB5" s="3"/>
    </row>
    <row r="6" spans="1:28">
      <c r="A6" s="6" t="s">
        <v>77</v>
      </c>
      <c r="B6" s="80" t="s">
        <v>131</v>
      </c>
      <c r="C6" s="5">
        <v>0</v>
      </c>
      <c r="D6" s="5">
        <v>0</v>
      </c>
      <c r="E6" s="5">
        <v>0</v>
      </c>
      <c r="F6" s="5">
        <v>2040</v>
      </c>
      <c r="G6" s="5">
        <v>2040</v>
      </c>
      <c r="H6" s="5">
        <v>2040</v>
      </c>
      <c r="I6" s="5">
        <v>2040</v>
      </c>
      <c r="J6" s="5">
        <v>2040</v>
      </c>
      <c r="K6" s="5">
        <v>2040</v>
      </c>
      <c r="L6" s="5">
        <v>2040</v>
      </c>
      <c r="M6" s="5">
        <v>2095.3496495600002</v>
      </c>
      <c r="N6" s="5">
        <v>2095.3496495600002</v>
      </c>
      <c r="O6" s="5">
        <v>2120.2103844000003</v>
      </c>
      <c r="P6" s="5">
        <v>2120.2103844000003</v>
      </c>
      <c r="Q6" s="5">
        <v>2768.2954558400002</v>
      </c>
      <c r="R6" s="5">
        <v>2768.2954558400002</v>
      </c>
      <c r="S6" s="5">
        <v>3119.0484209699998</v>
      </c>
      <c r="T6" s="5">
        <v>3214.8055975100001</v>
      </c>
      <c r="U6" s="5">
        <v>3264.86073485</v>
      </c>
      <c r="V6" s="5">
        <v>3264.86073485</v>
      </c>
      <c r="W6" s="5">
        <v>3264.86073485</v>
      </c>
      <c r="AB6" s="3"/>
    </row>
    <row r="7" spans="1:28">
      <c r="A7" s="6" t="s">
        <v>77</v>
      </c>
      <c r="B7" s="80" t="s">
        <v>119</v>
      </c>
      <c r="C7" s="5">
        <v>394.01575021862766</v>
      </c>
      <c r="D7" s="5">
        <v>502.328229698418</v>
      </c>
      <c r="E7" s="5">
        <v>645.40062488589058</v>
      </c>
      <c r="F7" s="5">
        <v>845.21529365329457</v>
      </c>
      <c r="G7" s="5">
        <v>1006.4745334347186</v>
      </c>
      <c r="H7" s="5">
        <v>1122.1592244337342</v>
      </c>
      <c r="I7" s="5">
        <v>1242.6667701341746</v>
      </c>
      <c r="J7" s="5">
        <v>1362.5452311776774</v>
      </c>
      <c r="K7" s="5">
        <v>1487.7264656797456</v>
      </c>
      <c r="L7" s="5">
        <v>1484.0131881802909</v>
      </c>
      <c r="M7" s="5">
        <v>1467.8616590199974</v>
      </c>
      <c r="N7" s="5">
        <v>1403.4350823008599</v>
      </c>
      <c r="O7" s="5">
        <v>1352.4703746959419</v>
      </c>
      <c r="P7" s="5">
        <v>1340.274960659513</v>
      </c>
      <c r="Q7" s="5">
        <v>1377.8226171428357</v>
      </c>
      <c r="R7" s="5">
        <v>1418.0856534526777</v>
      </c>
      <c r="S7" s="5">
        <v>1461.09081777748</v>
      </c>
      <c r="T7" s="5">
        <v>1531.8096272779424</v>
      </c>
      <c r="U7" s="5">
        <v>1610.9029326154134</v>
      </c>
      <c r="V7" s="5">
        <v>1636.882467743613</v>
      </c>
      <c r="W7" s="5">
        <v>1661.0009011809957</v>
      </c>
      <c r="AB7" s="3"/>
    </row>
    <row r="8" spans="1:28" s="3" customFormat="1">
      <c r="A8" s="97" t="s">
        <v>151</v>
      </c>
      <c r="B8" s="97"/>
      <c r="C8" s="17">
        <v>1756.6929170308276</v>
      </c>
      <c r="D8" s="17">
        <v>1911.207841004818</v>
      </c>
      <c r="E8" s="17">
        <v>2083.1079121542907</v>
      </c>
      <c r="F8" s="17">
        <v>4354.6293417435945</v>
      </c>
      <c r="G8" s="17">
        <v>4822.9254994082185</v>
      </c>
      <c r="H8" s="17">
        <v>5379.2771662336345</v>
      </c>
      <c r="I8" s="17">
        <v>6684.0761867509746</v>
      </c>
      <c r="J8" s="17">
        <v>7861.670435496877</v>
      </c>
      <c r="K8" s="17">
        <v>8506.4369179285459</v>
      </c>
      <c r="L8" s="17">
        <v>9183.6401358147905</v>
      </c>
      <c r="M8" s="17">
        <v>10153.157144484097</v>
      </c>
      <c r="N8" s="17">
        <v>10398.20294130706</v>
      </c>
      <c r="O8" s="17">
        <v>10954.386613718743</v>
      </c>
      <c r="P8" s="17">
        <v>11178.824056407313</v>
      </c>
      <c r="Q8" s="17">
        <v>12664.348107760636</v>
      </c>
      <c r="R8" s="17">
        <v>13641.317097569477</v>
      </c>
      <c r="S8" s="17">
        <v>14705.881272857179</v>
      </c>
      <c r="T8" s="17">
        <v>15141.733586436942</v>
      </c>
      <c r="U8" s="17">
        <v>15653.828108410014</v>
      </c>
      <c r="V8" s="17">
        <v>15832.702563322113</v>
      </c>
      <c r="W8" s="17">
        <v>16032.518289018997</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94.493025863300005</v>
      </c>
      <c r="D12" s="5">
        <v>110.22985605060001</v>
      </c>
      <c r="E12" s="5">
        <v>126.6340308183</v>
      </c>
      <c r="F12" s="5">
        <v>144.14932908759999</v>
      </c>
      <c r="G12" s="5">
        <v>193.90909214729999</v>
      </c>
      <c r="H12" s="5">
        <v>282.7270179656</v>
      </c>
      <c r="I12" s="5">
        <v>399.14085711130002</v>
      </c>
      <c r="J12" s="5">
        <v>542.13659686239998</v>
      </c>
      <c r="K12" s="5">
        <v>727.449534202</v>
      </c>
      <c r="L12" s="5">
        <v>878.98331006859996</v>
      </c>
      <c r="M12" s="5">
        <v>1025.9605520943001</v>
      </c>
      <c r="N12" s="5">
        <v>1122.2628517604001</v>
      </c>
      <c r="O12" s="5">
        <v>1214.6991910779</v>
      </c>
      <c r="P12" s="5">
        <v>1309.2937555246999</v>
      </c>
      <c r="Q12" s="5">
        <v>1433.4529556903999</v>
      </c>
      <c r="R12" s="5">
        <v>1544.1125910699</v>
      </c>
      <c r="S12" s="5">
        <v>1642.1532043662</v>
      </c>
      <c r="T12" s="5">
        <v>1741.4685684625999</v>
      </c>
      <c r="U12" s="5">
        <v>1851.0728203778001</v>
      </c>
      <c r="V12" s="5">
        <v>1904.9882374777001</v>
      </c>
      <c r="W12" s="5">
        <v>1957.8367718326001</v>
      </c>
    </row>
    <row r="13" spans="1:28" s="3" customFormat="1">
      <c r="A13" s="6" t="s">
        <v>128</v>
      </c>
      <c r="B13" s="80" t="s">
        <v>130</v>
      </c>
      <c r="C13" s="5">
        <v>240</v>
      </c>
      <c r="D13" s="5">
        <v>240</v>
      </c>
      <c r="E13" s="5">
        <v>240</v>
      </c>
      <c r="F13" s="5">
        <v>240</v>
      </c>
      <c r="G13" s="5">
        <v>240</v>
      </c>
      <c r="H13" s="5">
        <v>312.09589527999998</v>
      </c>
      <c r="I13" s="5">
        <v>312.09589527999998</v>
      </c>
      <c r="J13" s="5">
        <v>312.09589527999998</v>
      </c>
      <c r="K13" s="5">
        <v>312.09589527999998</v>
      </c>
      <c r="L13" s="5">
        <v>312.09589527999998</v>
      </c>
      <c r="M13" s="5">
        <v>312.09589527999998</v>
      </c>
      <c r="N13" s="5">
        <v>312.09589527999998</v>
      </c>
      <c r="O13" s="5">
        <v>404.40201633000004</v>
      </c>
      <c r="P13" s="5">
        <v>424.49294854999999</v>
      </c>
      <c r="Q13" s="5">
        <v>424.49294854999999</v>
      </c>
      <c r="R13" s="5">
        <v>485.76693524999996</v>
      </c>
      <c r="S13" s="5">
        <v>485.76693524999996</v>
      </c>
      <c r="T13" s="5">
        <v>485.76693524999996</v>
      </c>
      <c r="U13" s="5">
        <v>485.76693524999996</v>
      </c>
      <c r="V13" s="5">
        <v>485.76693524999996</v>
      </c>
      <c r="W13" s="5">
        <v>485.76693524999996</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141.73953879496344</v>
      </c>
      <c r="D15" s="5">
        <v>191.67696951474545</v>
      </c>
      <c r="E15" s="5">
        <v>257.2483726281759</v>
      </c>
      <c r="F15" s="5">
        <v>348.69009468998519</v>
      </c>
      <c r="G15" s="5">
        <v>420.59220947941321</v>
      </c>
      <c r="H15" s="5">
        <v>471.21169660948772</v>
      </c>
      <c r="I15" s="5">
        <v>519.59697465863292</v>
      </c>
      <c r="J15" s="5">
        <v>560.73923090700828</v>
      </c>
      <c r="K15" s="5">
        <v>609.01189056142084</v>
      </c>
      <c r="L15" s="5">
        <v>608.02522193385789</v>
      </c>
      <c r="M15" s="5">
        <v>599.94536719097368</v>
      </c>
      <c r="N15" s="5">
        <v>568.66175400914108</v>
      </c>
      <c r="O15" s="5">
        <v>547.1834896138455</v>
      </c>
      <c r="P15" s="5">
        <v>537.64202439579572</v>
      </c>
      <c r="Q15" s="5">
        <v>549.04960141582637</v>
      </c>
      <c r="R15" s="5">
        <v>562.63293573945748</v>
      </c>
      <c r="S15" s="5">
        <v>578.25574068137871</v>
      </c>
      <c r="T15" s="5">
        <v>603.71492445250692</v>
      </c>
      <c r="U15" s="5">
        <v>631.68108080383081</v>
      </c>
      <c r="V15" s="5">
        <v>639.84002618999398</v>
      </c>
      <c r="W15" s="5">
        <v>647.1507641816097</v>
      </c>
    </row>
    <row r="16" spans="1:28" s="3" customFormat="1">
      <c r="A16" s="97" t="s">
        <v>151</v>
      </c>
      <c r="B16" s="97"/>
      <c r="C16" s="17">
        <v>476.23256465826341</v>
      </c>
      <c r="D16" s="17">
        <v>541.90682556534546</v>
      </c>
      <c r="E16" s="17">
        <v>623.88240344647591</v>
      </c>
      <c r="F16" s="17">
        <v>2772.8394237775851</v>
      </c>
      <c r="G16" s="17">
        <v>2894.501301626713</v>
      </c>
      <c r="H16" s="17">
        <v>3106.0346098550876</v>
      </c>
      <c r="I16" s="17">
        <v>3270.8337270499328</v>
      </c>
      <c r="J16" s="17">
        <v>3454.971723049408</v>
      </c>
      <c r="K16" s="17">
        <v>3688.557320043421</v>
      </c>
      <c r="L16" s="17">
        <v>3839.1044272824583</v>
      </c>
      <c r="M16" s="17">
        <v>3978.0018145652734</v>
      </c>
      <c r="N16" s="17">
        <v>4043.0205010495411</v>
      </c>
      <c r="O16" s="17">
        <v>4206.2846970217452</v>
      </c>
      <c r="P16" s="17">
        <v>4311.4287284704951</v>
      </c>
      <c r="Q16" s="17">
        <v>4446.9955056562258</v>
      </c>
      <c r="R16" s="17">
        <v>4632.5124620593579</v>
      </c>
      <c r="S16" s="17">
        <v>4746.1758802975783</v>
      </c>
      <c r="T16" s="17">
        <v>4870.950428165107</v>
      </c>
      <c r="U16" s="17">
        <v>5008.5208364316304</v>
      </c>
      <c r="V16" s="17">
        <v>5070.5951989176947</v>
      </c>
      <c r="W16" s="17">
        <v>5130.7544712642102</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48.4171028441</v>
      </c>
      <c r="D20" s="5">
        <v>56.932003062500002</v>
      </c>
      <c r="E20" s="5">
        <v>65.999400186399996</v>
      </c>
      <c r="F20" s="5">
        <v>76.039383527699997</v>
      </c>
      <c r="G20" s="5">
        <v>104.378155936</v>
      </c>
      <c r="H20" s="5">
        <v>155.38932094059999</v>
      </c>
      <c r="I20" s="5">
        <v>222.9867789804</v>
      </c>
      <c r="J20" s="5">
        <v>302.82362045690002</v>
      </c>
      <c r="K20" s="5">
        <v>410.1517987579</v>
      </c>
      <c r="L20" s="5">
        <v>482.87772759720002</v>
      </c>
      <c r="M20" s="5">
        <v>555.95961072199998</v>
      </c>
      <c r="N20" s="5">
        <v>627.45595793179996</v>
      </c>
      <c r="O20" s="5">
        <v>683.5517161409</v>
      </c>
      <c r="P20" s="5">
        <v>749.07363042229997</v>
      </c>
      <c r="Q20" s="5">
        <v>822.37960942539996</v>
      </c>
      <c r="R20" s="5">
        <v>885.17462355470002</v>
      </c>
      <c r="S20" s="5">
        <v>952.62012629949993</v>
      </c>
      <c r="T20" s="5">
        <v>1019.3023423719</v>
      </c>
      <c r="U20" s="5">
        <v>1178.8453294061001</v>
      </c>
      <c r="V20" s="5">
        <v>1222.3897535302001</v>
      </c>
      <c r="W20" s="5">
        <v>1266.4552126303001</v>
      </c>
    </row>
    <row r="21" spans="1:23" s="3" customFormat="1">
      <c r="A21" s="6" t="s">
        <v>145</v>
      </c>
      <c r="B21" s="80" t="s">
        <v>130</v>
      </c>
      <c r="C21" s="5">
        <v>570</v>
      </c>
      <c r="D21" s="5">
        <v>590</v>
      </c>
      <c r="E21" s="5">
        <v>590</v>
      </c>
      <c r="F21" s="5">
        <v>590</v>
      </c>
      <c r="G21" s="5">
        <v>590</v>
      </c>
      <c r="H21" s="5">
        <v>590</v>
      </c>
      <c r="I21" s="5">
        <v>590</v>
      </c>
      <c r="J21" s="5">
        <v>1076.3255002800001</v>
      </c>
      <c r="K21" s="5">
        <v>1076.3255002800001</v>
      </c>
      <c r="L21" s="5">
        <v>1157.1609948</v>
      </c>
      <c r="M21" s="5">
        <v>1157.1609948</v>
      </c>
      <c r="N21" s="5">
        <v>1207.10781075</v>
      </c>
      <c r="O21" s="5">
        <v>1519.4251806</v>
      </c>
      <c r="P21" s="5">
        <v>1519.4251806</v>
      </c>
      <c r="Q21" s="5">
        <v>1519.4251806</v>
      </c>
      <c r="R21" s="5">
        <v>1843.92417673</v>
      </c>
      <c r="S21" s="5">
        <v>2043.8602503900001</v>
      </c>
      <c r="T21" s="5">
        <v>2043.8602503900001</v>
      </c>
      <c r="U21" s="5">
        <v>2043.8602503900001</v>
      </c>
      <c r="V21" s="5">
        <v>2043.8602503900001</v>
      </c>
      <c r="W21" s="5">
        <v>2043.8602503900001</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24.860734839999999</v>
      </c>
      <c r="P22" s="5">
        <v>24.860734839999999</v>
      </c>
      <c r="Q22" s="5">
        <v>24.860734839999999</v>
      </c>
      <c r="R22" s="5">
        <v>24.860734839999999</v>
      </c>
      <c r="S22" s="5">
        <v>24.860734839999999</v>
      </c>
      <c r="T22" s="5">
        <v>24.860734839999999</v>
      </c>
      <c r="U22" s="5">
        <v>24.860734839999999</v>
      </c>
      <c r="V22" s="5">
        <v>24.860734839999999</v>
      </c>
      <c r="W22" s="5">
        <v>24.860734839999999</v>
      </c>
    </row>
    <row r="23" spans="1:23" s="3" customFormat="1">
      <c r="A23" s="6" t="s">
        <v>145</v>
      </c>
      <c r="B23" s="80" t="s">
        <v>119</v>
      </c>
      <c r="C23" s="5">
        <v>72.625654266272392</v>
      </c>
      <c r="D23" s="5">
        <v>98.998168068130866</v>
      </c>
      <c r="E23" s="5">
        <v>134.07326753074017</v>
      </c>
      <c r="F23" s="5">
        <v>183.93550639665068</v>
      </c>
      <c r="G23" s="5">
        <v>226.39804426061514</v>
      </c>
      <c r="H23" s="5">
        <v>258.98220156773124</v>
      </c>
      <c r="I23" s="5">
        <v>290.28162284775726</v>
      </c>
      <c r="J23" s="5">
        <v>313.21457547460153</v>
      </c>
      <c r="K23" s="5">
        <v>343.37409075768079</v>
      </c>
      <c r="L23" s="5">
        <v>334.02435987813385</v>
      </c>
      <c r="M23" s="5">
        <v>325.10547517359123</v>
      </c>
      <c r="N23" s="5">
        <v>317.93817735420703</v>
      </c>
      <c r="O23" s="5">
        <v>307.91838515806739</v>
      </c>
      <c r="P23" s="5">
        <v>307.59595498138958</v>
      </c>
      <c r="Q23" s="5">
        <v>314.99268599997652</v>
      </c>
      <c r="R23" s="5">
        <v>322.53373230226509</v>
      </c>
      <c r="S23" s="5">
        <v>332.18754167981888</v>
      </c>
      <c r="T23" s="5">
        <v>350.15104476275644</v>
      </c>
      <c r="U23" s="5">
        <v>371.47780747660067</v>
      </c>
      <c r="V23" s="5">
        <v>380.25198848553282</v>
      </c>
      <c r="W23" s="5">
        <v>388.78072119679473</v>
      </c>
    </row>
    <row r="24" spans="1:23" s="3" customFormat="1">
      <c r="A24" s="97" t="s">
        <v>151</v>
      </c>
      <c r="B24" s="97"/>
      <c r="C24" s="17">
        <v>691.04275711037235</v>
      </c>
      <c r="D24" s="17">
        <v>745.93017113063092</v>
      </c>
      <c r="E24" s="17">
        <v>790.07266771714012</v>
      </c>
      <c r="F24" s="17">
        <v>849.97488992435069</v>
      </c>
      <c r="G24" s="17">
        <v>920.77620019661515</v>
      </c>
      <c r="H24" s="17">
        <v>1004.3715225083313</v>
      </c>
      <c r="I24" s="17">
        <v>1103.2684018281573</v>
      </c>
      <c r="J24" s="17">
        <v>1692.3636962115017</v>
      </c>
      <c r="K24" s="17">
        <v>1829.8513897955809</v>
      </c>
      <c r="L24" s="17">
        <v>1974.0630822753337</v>
      </c>
      <c r="M24" s="17">
        <v>2038.2260806955912</v>
      </c>
      <c r="N24" s="17">
        <v>2152.5019460360072</v>
      </c>
      <c r="O24" s="17">
        <v>2535.7560167389674</v>
      </c>
      <c r="P24" s="17">
        <v>2600.9555008436896</v>
      </c>
      <c r="Q24" s="17">
        <v>2681.6582108653765</v>
      </c>
      <c r="R24" s="17">
        <v>3076.4932674269648</v>
      </c>
      <c r="S24" s="17">
        <v>3353.5286532093191</v>
      </c>
      <c r="T24" s="17">
        <v>3438.1743723646568</v>
      </c>
      <c r="U24" s="17">
        <v>3619.0441221127012</v>
      </c>
      <c r="V24" s="17">
        <v>3671.3627272457334</v>
      </c>
      <c r="W24" s="17">
        <v>3723.9569190570951</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122.1407243333</v>
      </c>
      <c r="D28" s="5">
        <v>129.38251855729999</v>
      </c>
      <c r="E28" s="5">
        <v>137.87382318269999</v>
      </c>
      <c r="F28" s="5">
        <v>147.2035832336</v>
      </c>
      <c r="G28" s="5">
        <v>173.56653623049999</v>
      </c>
      <c r="H28" s="5">
        <v>220.00778465370001</v>
      </c>
      <c r="I28" s="5">
        <v>285.2430088813</v>
      </c>
      <c r="J28" s="5">
        <v>377.35171715209998</v>
      </c>
      <c r="K28" s="5">
        <v>497.26505335130003</v>
      </c>
      <c r="L28" s="5">
        <v>606.80447379919997</v>
      </c>
      <c r="M28" s="5">
        <v>718.47575430580002</v>
      </c>
      <c r="N28" s="5">
        <v>790.73159502019996</v>
      </c>
      <c r="O28" s="5">
        <v>797.04528624240004</v>
      </c>
      <c r="P28" s="5">
        <v>851.30554135160003</v>
      </c>
      <c r="Q28" s="5">
        <v>950.86681527960002</v>
      </c>
      <c r="R28" s="5">
        <v>1040.2784331138</v>
      </c>
      <c r="S28" s="5">
        <v>1117.7492441758</v>
      </c>
      <c r="T28" s="5">
        <v>1197.0387325208001</v>
      </c>
      <c r="U28" s="5">
        <v>1284.1606078013001</v>
      </c>
      <c r="V28" s="5">
        <v>1328.4833552793</v>
      </c>
      <c r="W28" s="5">
        <v>1372.2472213880001</v>
      </c>
    </row>
    <row r="29" spans="1:23" s="3" customFormat="1">
      <c r="A29" s="6" t="s">
        <v>146</v>
      </c>
      <c r="B29" s="80" t="s">
        <v>130</v>
      </c>
      <c r="C29" s="5">
        <v>0</v>
      </c>
      <c r="D29" s="5">
        <v>0</v>
      </c>
      <c r="E29" s="5">
        <v>0</v>
      </c>
      <c r="F29" s="5">
        <v>0</v>
      </c>
      <c r="G29" s="5">
        <v>192.42771816000001</v>
      </c>
      <c r="H29" s="5">
        <v>351.72651186000002</v>
      </c>
      <c r="I29" s="5">
        <v>1254.7292879300001</v>
      </c>
      <c r="J29" s="5">
        <v>1463.36128306</v>
      </c>
      <c r="K29" s="5">
        <v>1523.23684925</v>
      </c>
      <c r="L29" s="5">
        <v>1765.3684879899999</v>
      </c>
      <c r="M29" s="5">
        <v>2020.6021841000002</v>
      </c>
      <c r="N29" s="5">
        <v>2020.6021841000002</v>
      </c>
      <c r="O29" s="5">
        <v>2020.6021841000002</v>
      </c>
      <c r="P29" s="5">
        <v>2020.6021841000002</v>
      </c>
      <c r="Q29" s="5">
        <v>2020.6021841000002</v>
      </c>
      <c r="R29" s="5">
        <v>2020.6021841000002</v>
      </c>
      <c r="S29" s="5">
        <v>2020.6021841000002</v>
      </c>
      <c r="T29" s="5">
        <v>2020.6021841000002</v>
      </c>
      <c r="U29" s="5">
        <v>2020.6021841000002</v>
      </c>
      <c r="V29" s="5">
        <v>2020.6021841000002</v>
      </c>
      <c r="W29" s="5">
        <v>2044.71482154</v>
      </c>
    </row>
    <row r="30" spans="1:23" s="3" customFormat="1">
      <c r="A30" s="6" t="s">
        <v>146</v>
      </c>
      <c r="B30" s="80" t="s">
        <v>131</v>
      </c>
      <c r="C30" s="5">
        <v>0</v>
      </c>
      <c r="D30" s="5">
        <v>0</v>
      </c>
      <c r="E30" s="5">
        <v>0</v>
      </c>
      <c r="F30" s="5">
        <v>0</v>
      </c>
      <c r="G30" s="5">
        <v>0</v>
      </c>
      <c r="H30" s="5">
        <v>0</v>
      </c>
      <c r="I30" s="5">
        <v>0</v>
      </c>
      <c r="J30" s="5">
        <v>0</v>
      </c>
      <c r="K30" s="5">
        <v>0</v>
      </c>
      <c r="L30" s="5">
        <v>0</v>
      </c>
      <c r="M30" s="5">
        <v>55.349649560000003</v>
      </c>
      <c r="N30" s="5">
        <v>55.349649560000003</v>
      </c>
      <c r="O30" s="5">
        <v>55.349649560000003</v>
      </c>
      <c r="P30" s="5">
        <v>55.349649560000003</v>
      </c>
      <c r="Q30" s="5">
        <v>703.43472099999997</v>
      </c>
      <c r="R30" s="5">
        <v>703.43472099999997</v>
      </c>
      <c r="S30" s="5">
        <v>1054.18768613</v>
      </c>
      <c r="T30" s="5">
        <v>1149.94486267</v>
      </c>
      <c r="U30" s="5">
        <v>1200.0000000099999</v>
      </c>
      <c r="V30" s="5">
        <v>1200.0000000099999</v>
      </c>
      <c r="W30" s="5">
        <v>1200.0000000099999</v>
      </c>
    </row>
    <row r="31" spans="1:23" s="3" customFormat="1">
      <c r="A31" s="6" t="s">
        <v>146</v>
      </c>
      <c r="B31" s="80" t="s">
        <v>119</v>
      </c>
      <c r="C31" s="5">
        <v>70.711086500009998</v>
      </c>
      <c r="D31" s="5">
        <v>94.564909409432005</v>
      </c>
      <c r="E31" s="5">
        <v>127.72387161765658</v>
      </c>
      <c r="F31" s="5">
        <v>174.65689527701932</v>
      </c>
      <c r="G31" s="5">
        <v>213.79253955983711</v>
      </c>
      <c r="H31" s="5">
        <v>241.67964108959563</v>
      </c>
      <c r="I31" s="5">
        <v>273.69192958217303</v>
      </c>
      <c r="J31" s="5">
        <v>312.72647948968569</v>
      </c>
      <c r="K31" s="5">
        <v>353.51515997822634</v>
      </c>
      <c r="L31" s="5">
        <v>367.86879739723486</v>
      </c>
      <c r="M31" s="5">
        <v>376.28181405948487</v>
      </c>
      <c r="N31" s="5">
        <v>362.66832104933837</v>
      </c>
      <c r="O31" s="5">
        <v>350.03427551212314</v>
      </c>
      <c r="P31" s="5">
        <v>349.57597002227783</v>
      </c>
      <c r="Q31" s="5">
        <v>364.20661302929545</v>
      </c>
      <c r="R31" s="5">
        <v>379.04937256144694</v>
      </c>
      <c r="S31" s="5">
        <v>393.59599053756824</v>
      </c>
      <c r="T31" s="5">
        <v>414.97742827968477</v>
      </c>
      <c r="U31" s="5">
        <v>438.22152847345933</v>
      </c>
      <c r="V31" s="5">
        <v>446.20581277730025</v>
      </c>
      <c r="W31" s="5">
        <v>453.58778154734819</v>
      </c>
    </row>
    <row r="32" spans="1:23" s="3" customFormat="1">
      <c r="A32" s="97" t="s">
        <v>151</v>
      </c>
      <c r="B32" s="97"/>
      <c r="C32" s="17">
        <v>192.85181083331</v>
      </c>
      <c r="D32" s="17">
        <v>223.94742796673199</v>
      </c>
      <c r="E32" s="17">
        <v>265.59769480035658</v>
      </c>
      <c r="F32" s="17">
        <v>321.86047851061932</v>
      </c>
      <c r="G32" s="17">
        <v>579.78679395033714</v>
      </c>
      <c r="H32" s="17">
        <v>813.41393760329561</v>
      </c>
      <c r="I32" s="17">
        <v>1813.6642263934732</v>
      </c>
      <c r="J32" s="17">
        <v>2153.4394797017858</v>
      </c>
      <c r="K32" s="17">
        <v>2374.0170625795263</v>
      </c>
      <c r="L32" s="17">
        <v>2740.0417591864343</v>
      </c>
      <c r="M32" s="17">
        <v>3170.7094020252853</v>
      </c>
      <c r="N32" s="17">
        <v>3229.3517497295388</v>
      </c>
      <c r="O32" s="17">
        <v>3223.0313954145236</v>
      </c>
      <c r="P32" s="17">
        <v>3276.8333450338782</v>
      </c>
      <c r="Q32" s="17">
        <v>4039.1103334088957</v>
      </c>
      <c r="R32" s="17">
        <v>4143.3647107752477</v>
      </c>
      <c r="S32" s="17">
        <v>4586.1351049433688</v>
      </c>
      <c r="T32" s="17">
        <v>4782.5632075704852</v>
      </c>
      <c r="U32" s="17">
        <v>4942.9843203847595</v>
      </c>
      <c r="V32" s="17">
        <v>4995.2913521665996</v>
      </c>
      <c r="W32" s="17">
        <v>5070.5498244853479</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282.11946042</v>
      </c>
      <c r="D36" s="5">
        <v>276.23670313399998</v>
      </c>
      <c r="E36" s="5">
        <v>270.40453465680002</v>
      </c>
      <c r="F36" s="5">
        <v>264.30332922410003</v>
      </c>
      <c r="G36" s="5">
        <v>271.97201425420002</v>
      </c>
      <c r="H36" s="5">
        <v>290.39221949040001</v>
      </c>
      <c r="I36" s="5">
        <v>316.25118324760001</v>
      </c>
      <c r="J36" s="5">
        <v>355.63458121170004</v>
      </c>
      <c r="K36" s="5">
        <v>392.5397387205</v>
      </c>
      <c r="L36" s="5">
        <v>408.84762608130001</v>
      </c>
      <c r="M36" s="5">
        <v>745.41194751930004</v>
      </c>
      <c r="N36" s="5">
        <v>760.84545461109997</v>
      </c>
      <c r="O36" s="5">
        <v>778.96686010810004</v>
      </c>
      <c r="P36" s="5">
        <v>775.8322862128</v>
      </c>
      <c r="Q36" s="5">
        <v>805.08051744670001</v>
      </c>
      <c r="R36" s="5">
        <v>830.8713417463</v>
      </c>
      <c r="S36" s="5">
        <v>849.98342154260001</v>
      </c>
      <c r="T36" s="5">
        <v>869.53568591459998</v>
      </c>
      <c r="U36" s="5">
        <v>891.52097433519998</v>
      </c>
      <c r="V36" s="5">
        <v>900.89523740210007</v>
      </c>
      <c r="W36" s="5">
        <v>910.1463226692</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466.59357793999999</v>
      </c>
      <c r="R37" s="5">
        <v>722.87978555999996</v>
      </c>
      <c r="S37" s="5">
        <v>927.07771902000002</v>
      </c>
      <c r="T37" s="5">
        <v>927.07771902000002</v>
      </c>
      <c r="U37" s="5">
        <v>927.07771902000002</v>
      </c>
      <c r="V37" s="5">
        <v>927.07771902000002</v>
      </c>
      <c r="W37" s="5">
        <v>927.07771902000002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100.67919063000839</v>
      </c>
      <c r="D39" s="5">
        <v>106.48354357293749</v>
      </c>
      <c r="E39" s="5">
        <v>112.55052283024085</v>
      </c>
      <c r="F39" s="5">
        <v>119.26231391093174</v>
      </c>
      <c r="G39" s="5">
        <v>123.57329451814279</v>
      </c>
      <c r="H39" s="5">
        <v>125.6536991508125</v>
      </c>
      <c r="I39" s="5">
        <v>131.80762519980559</v>
      </c>
      <c r="J39" s="5">
        <v>145.46025367779242</v>
      </c>
      <c r="K39" s="5">
        <v>148.63410703339221</v>
      </c>
      <c r="L39" s="5">
        <v>141.24530649880532</v>
      </c>
      <c r="M39" s="5">
        <v>134.78862741822098</v>
      </c>
      <c r="N39" s="5">
        <v>124.61729933475132</v>
      </c>
      <c r="O39" s="5">
        <v>118.94867569809026</v>
      </c>
      <c r="P39" s="5">
        <v>117.40921715424031</v>
      </c>
      <c r="Q39" s="5">
        <v>120.71798373862595</v>
      </c>
      <c r="R39" s="5">
        <v>124.23664451310054</v>
      </c>
      <c r="S39" s="5">
        <v>126.79315735555889</v>
      </c>
      <c r="T39" s="5">
        <v>131.60440028652806</v>
      </c>
      <c r="U39" s="5">
        <v>137.04985041392541</v>
      </c>
      <c r="V39" s="5">
        <v>138.03969407716079</v>
      </c>
      <c r="W39" s="5">
        <v>138.90608269862548</v>
      </c>
    </row>
    <row r="40" spans="1:23" s="3" customFormat="1">
      <c r="A40" s="97" t="s">
        <v>151</v>
      </c>
      <c r="B40" s="97"/>
      <c r="C40" s="17">
        <v>382.7986510500084</v>
      </c>
      <c r="D40" s="17">
        <v>382.72024670693747</v>
      </c>
      <c r="E40" s="17">
        <v>382.9550574870409</v>
      </c>
      <c r="F40" s="17">
        <v>383.56564313503179</v>
      </c>
      <c r="G40" s="17">
        <v>395.54530877234282</v>
      </c>
      <c r="H40" s="17">
        <v>416.0459186412125</v>
      </c>
      <c r="I40" s="17">
        <v>448.05880844740557</v>
      </c>
      <c r="J40" s="17">
        <v>501.09483488949246</v>
      </c>
      <c r="K40" s="17">
        <v>541.17384575389224</v>
      </c>
      <c r="L40" s="17">
        <v>550.0929325801053</v>
      </c>
      <c r="M40" s="17">
        <v>880.20057493752097</v>
      </c>
      <c r="N40" s="17">
        <v>885.46275394585132</v>
      </c>
      <c r="O40" s="17">
        <v>897.91553580619029</v>
      </c>
      <c r="P40" s="17">
        <v>893.24150336704031</v>
      </c>
      <c r="Q40" s="17">
        <v>1392.3920791253258</v>
      </c>
      <c r="R40" s="17">
        <v>1677.9877718194007</v>
      </c>
      <c r="S40" s="17">
        <v>1903.8542979181589</v>
      </c>
      <c r="T40" s="17">
        <v>1928.2178052211282</v>
      </c>
      <c r="U40" s="17">
        <v>1955.6485437691254</v>
      </c>
      <c r="V40" s="17">
        <v>1966.0126504992609</v>
      </c>
      <c r="W40" s="17">
        <v>1976.1301243878256</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5.5068533515000002</v>
      </c>
      <c r="D44" s="5">
        <v>6.098530502</v>
      </c>
      <c r="E44" s="5">
        <v>6.7954984241999998</v>
      </c>
      <c r="F44" s="5">
        <v>7.7184230173000001</v>
      </c>
      <c r="G44" s="5">
        <v>10.1974492455</v>
      </c>
      <c r="H44" s="5">
        <v>14.7791916096</v>
      </c>
      <c r="I44" s="5">
        <v>20.962405186200002</v>
      </c>
      <c r="J44" s="5">
        <v>29.3960100161</v>
      </c>
      <c r="K44" s="5">
        <v>39.646082407100003</v>
      </c>
      <c r="L44" s="5">
        <v>47.488432018200001</v>
      </c>
      <c r="M44" s="5">
        <v>54.278897082699999</v>
      </c>
      <c r="N44" s="5">
        <v>58.316459992699997</v>
      </c>
      <c r="O44" s="5">
        <v>63.013420023499997</v>
      </c>
      <c r="P44" s="5">
        <v>68.313184586399998</v>
      </c>
      <c r="Q44" s="5">
        <v>75.336245745699998</v>
      </c>
      <c r="R44" s="5">
        <v>81.325917152100004</v>
      </c>
      <c r="S44" s="5">
        <v>85.9289489656</v>
      </c>
      <c r="T44" s="5">
        <v>90.465943619100003</v>
      </c>
      <c r="U44" s="5">
        <v>95.157620264200006</v>
      </c>
      <c r="V44" s="5">
        <v>96.895688279200002</v>
      </c>
      <c r="W44" s="5">
        <v>98.551398267899998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8.2602800273734189</v>
      </c>
      <c r="D47" s="5">
        <v>10.604639133172181</v>
      </c>
      <c r="E47" s="5">
        <v>13.804590279077043</v>
      </c>
      <c r="F47" s="5">
        <v>18.670483378707591</v>
      </c>
      <c r="G47" s="5">
        <v>22.118445616710389</v>
      </c>
      <c r="H47" s="5">
        <v>24.631986016107</v>
      </c>
      <c r="I47" s="5">
        <v>27.288617845805778</v>
      </c>
      <c r="J47" s="5">
        <v>30.404691628589251</v>
      </c>
      <c r="K47" s="5">
        <v>33.191217349025571</v>
      </c>
      <c r="L47" s="5">
        <v>32.849502472258898</v>
      </c>
      <c r="M47" s="5">
        <v>31.740375177726776</v>
      </c>
      <c r="N47" s="5">
        <v>29.549530553422052</v>
      </c>
      <c r="O47" s="5">
        <v>28.385548713815773</v>
      </c>
      <c r="P47" s="5">
        <v>28.05179410580962</v>
      </c>
      <c r="Q47" s="5">
        <v>28.855732959111549</v>
      </c>
      <c r="R47" s="5">
        <v>29.632968336407615</v>
      </c>
      <c r="S47" s="5">
        <v>30.258387523155221</v>
      </c>
      <c r="T47" s="5">
        <v>31.361829496466214</v>
      </c>
      <c r="U47" s="5">
        <v>32.472665447597223</v>
      </c>
      <c r="V47" s="5">
        <v>32.544946213625124</v>
      </c>
      <c r="W47" s="5">
        <v>32.575551556617455</v>
      </c>
    </row>
    <row r="48" spans="1:23">
      <c r="A48" s="97" t="s">
        <v>151</v>
      </c>
      <c r="B48" s="97"/>
      <c r="C48" s="17">
        <v>13.767133378873419</v>
      </c>
      <c r="D48" s="17">
        <v>16.703169635172181</v>
      </c>
      <c r="E48" s="17">
        <v>20.600088703277045</v>
      </c>
      <c r="F48" s="17">
        <v>26.388906396007592</v>
      </c>
      <c r="G48" s="17">
        <v>32.315894862210385</v>
      </c>
      <c r="H48" s="17">
        <v>39.411177625706998</v>
      </c>
      <c r="I48" s="17">
        <v>48.251023032005776</v>
      </c>
      <c r="J48" s="17">
        <v>59.800701644689255</v>
      </c>
      <c r="K48" s="17">
        <v>72.837299756125574</v>
      </c>
      <c r="L48" s="17">
        <v>80.337934490458906</v>
      </c>
      <c r="M48" s="17">
        <v>86.019272260426774</v>
      </c>
      <c r="N48" s="17">
        <v>87.865990546122049</v>
      </c>
      <c r="O48" s="17">
        <v>91.398968737315769</v>
      </c>
      <c r="P48" s="17">
        <v>96.364978692209618</v>
      </c>
      <c r="Q48" s="17">
        <v>104.19197870481155</v>
      </c>
      <c r="R48" s="17">
        <v>110.95888548850762</v>
      </c>
      <c r="S48" s="17">
        <v>116.18733648875522</v>
      </c>
      <c r="T48" s="17">
        <v>121.82777311556622</v>
      </c>
      <c r="U48" s="17">
        <v>127.63028571179723</v>
      </c>
      <c r="V48" s="17">
        <v>129.44063449282513</v>
      </c>
      <c r="W48" s="17">
        <v>131.12694982451745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552.67716681219997</v>
      </c>
      <c r="D4" s="5">
        <v>578.87961130640008</v>
      </c>
      <c r="E4" s="5">
        <v>607.70728726840002</v>
      </c>
      <c r="F4" s="5">
        <v>639.41404809029996</v>
      </c>
      <c r="G4" s="5">
        <v>754.02324781350001</v>
      </c>
      <c r="H4" s="5">
        <v>963.2955346599</v>
      </c>
      <c r="I4" s="5">
        <v>1244.5842334068</v>
      </c>
      <c r="J4" s="5">
        <v>1607.3425256992</v>
      </c>
      <c r="K4" s="5">
        <v>2067.0522074388</v>
      </c>
      <c r="L4" s="5">
        <v>2405.3432806344999</v>
      </c>
      <c r="M4" s="5">
        <v>2770.1754933740999</v>
      </c>
      <c r="N4" s="5">
        <v>3029.7010509662</v>
      </c>
      <c r="O4" s="5">
        <v>3207.3652052428001</v>
      </c>
      <c r="P4" s="5">
        <v>3423.9071297477999</v>
      </c>
      <c r="Q4" s="5">
        <v>3757.2048752378</v>
      </c>
      <c r="R4" s="5">
        <v>4051.8516382867997</v>
      </c>
      <c r="S4" s="5">
        <v>4309.2626868796997</v>
      </c>
      <c r="T4" s="5">
        <v>4802.0134590689995</v>
      </c>
      <c r="U4" s="5">
        <v>5103.9505794246006</v>
      </c>
      <c r="V4" s="5">
        <v>5421.3289928385002</v>
      </c>
      <c r="W4" s="5">
        <v>6054.053756188001</v>
      </c>
      <c r="AB4" s="3"/>
    </row>
    <row r="5" spans="1:28">
      <c r="A5" s="6" t="s">
        <v>77</v>
      </c>
      <c r="B5" s="6" t="s">
        <v>130</v>
      </c>
      <c r="C5" s="5">
        <v>810</v>
      </c>
      <c r="D5" s="5">
        <v>830</v>
      </c>
      <c r="E5" s="5">
        <v>830</v>
      </c>
      <c r="F5" s="5">
        <v>830</v>
      </c>
      <c r="G5" s="5">
        <v>830</v>
      </c>
      <c r="H5" s="5">
        <v>830</v>
      </c>
      <c r="I5" s="5">
        <v>830</v>
      </c>
      <c r="J5" s="5">
        <v>830</v>
      </c>
      <c r="K5" s="5">
        <v>830</v>
      </c>
      <c r="L5" s="5">
        <v>830</v>
      </c>
      <c r="M5" s="5">
        <v>1792.43653999</v>
      </c>
      <c r="N5" s="5">
        <v>1792.43653999</v>
      </c>
      <c r="O5" s="5">
        <v>2054.3184229399999</v>
      </c>
      <c r="P5" s="5">
        <v>3165.8907053500002</v>
      </c>
      <c r="Q5" s="5">
        <v>4296.8416993600003</v>
      </c>
      <c r="R5" s="5">
        <v>4429.6156886200006</v>
      </c>
      <c r="S5" s="5">
        <v>5198.8021019300004</v>
      </c>
      <c r="T5" s="5">
        <v>5198.8021019300004</v>
      </c>
      <c r="U5" s="5">
        <v>5198.8021019300004</v>
      </c>
      <c r="V5" s="5">
        <v>6345.2665587299998</v>
      </c>
      <c r="W5" s="5">
        <v>6345.2665587299998</v>
      </c>
      <c r="AB5" s="3"/>
    </row>
    <row r="6" spans="1:28">
      <c r="A6" s="6" t="s">
        <v>77</v>
      </c>
      <c r="B6" s="6" t="s">
        <v>131</v>
      </c>
      <c r="C6" s="5">
        <v>0</v>
      </c>
      <c r="D6" s="5">
        <v>0</v>
      </c>
      <c r="E6" s="5">
        <v>0</v>
      </c>
      <c r="F6" s="5">
        <v>2040</v>
      </c>
      <c r="G6" s="5">
        <v>2040</v>
      </c>
      <c r="H6" s="5">
        <v>2040</v>
      </c>
      <c r="I6" s="5">
        <v>2040</v>
      </c>
      <c r="J6" s="5">
        <v>2040</v>
      </c>
      <c r="K6" s="5">
        <v>2040</v>
      </c>
      <c r="L6" s="5">
        <v>2040</v>
      </c>
      <c r="M6" s="5">
        <v>2127.3419323200001</v>
      </c>
      <c r="N6" s="5">
        <v>2127.3419323200001</v>
      </c>
      <c r="O6" s="5">
        <v>2127.3419323200001</v>
      </c>
      <c r="P6" s="5">
        <v>2127.3419323200001</v>
      </c>
      <c r="Q6" s="5">
        <v>2342.53614505</v>
      </c>
      <c r="R6" s="5">
        <v>2433.8979939800001</v>
      </c>
      <c r="S6" s="5">
        <v>2861.92292873</v>
      </c>
      <c r="T6" s="5">
        <v>3112.1863952399999</v>
      </c>
      <c r="U6" s="5">
        <v>3112.1863952399999</v>
      </c>
      <c r="V6" s="5">
        <v>3112.1863952399999</v>
      </c>
      <c r="W6" s="5">
        <v>3112.1863952399999</v>
      </c>
      <c r="AB6" s="3"/>
    </row>
    <row r="7" spans="1:28">
      <c r="A7" s="6" t="s">
        <v>77</v>
      </c>
      <c r="B7" s="6" t="s">
        <v>119</v>
      </c>
      <c r="C7" s="5">
        <v>394.01575021862766</v>
      </c>
      <c r="D7" s="5">
        <v>502.328229698418</v>
      </c>
      <c r="E7" s="5">
        <v>645.40062488589058</v>
      </c>
      <c r="F7" s="5">
        <v>845.21529365329457</v>
      </c>
      <c r="G7" s="5">
        <v>1006.4745334347186</v>
      </c>
      <c r="H7" s="5">
        <v>1122.1592244337342</v>
      </c>
      <c r="I7" s="5">
        <v>1242.6667701341746</v>
      </c>
      <c r="J7" s="5">
        <v>1362.5452311776774</v>
      </c>
      <c r="K7" s="5">
        <v>1487.7264656797456</v>
      </c>
      <c r="L7" s="5">
        <v>1484.0131881802909</v>
      </c>
      <c r="M7" s="5">
        <v>1467.8616590199974</v>
      </c>
      <c r="N7" s="5">
        <v>1403.4350823008599</v>
      </c>
      <c r="O7" s="5">
        <v>1352.4703746959419</v>
      </c>
      <c r="P7" s="5">
        <v>1340.274960659513</v>
      </c>
      <c r="Q7" s="5">
        <v>1377.8226171428357</v>
      </c>
      <c r="R7" s="5">
        <v>1418.0856534526777</v>
      </c>
      <c r="S7" s="5">
        <v>1461.09081777748</v>
      </c>
      <c r="T7" s="5">
        <v>1531.8096272779424</v>
      </c>
      <c r="U7" s="5">
        <v>1610.9029326154134</v>
      </c>
      <c r="V7" s="5">
        <v>1636.882467743613</v>
      </c>
      <c r="W7" s="5">
        <v>1661.0009011809957</v>
      </c>
      <c r="AB7" s="3"/>
    </row>
    <row r="8" spans="1:28" s="3" customFormat="1">
      <c r="A8" s="97" t="s">
        <v>151</v>
      </c>
      <c r="B8" s="97"/>
      <c r="C8" s="17">
        <v>1756.6929170308276</v>
      </c>
      <c r="D8" s="17">
        <v>1911.207841004818</v>
      </c>
      <c r="E8" s="17">
        <v>2083.1079121542907</v>
      </c>
      <c r="F8" s="17">
        <v>4354.6293417435945</v>
      </c>
      <c r="G8" s="17">
        <v>4630.4977812482184</v>
      </c>
      <c r="H8" s="17">
        <v>4955.4547590936345</v>
      </c>
      <c r="I8" s="17">
        <v>5357.251003540975</v>
      </c>
      <c r="J8" s="17">
        <v>5839.8877568768767</v>
      </c>
      <c r="K8" s="17">
        <v>6424.7786731185461</v>
      </c>
      <c r="L8" s="17">
        <v>6759.3564688147908</v>
      </c>
      <c r="M8" s="17">
        <v>8157.8156247040979</v>
      </c>
      <c r="N8" s="17">
        <v>8352.9146055770616</v>
      </c>
      <c r="O8" s="17">
        <v>8741.4959351987418</v>
      </c>
      <c r="P8" s="17">
        <v>10057.414728077314</v>
      </c>
      <c r="Q8" s="17">
        <v>11774.405336790636</v>
      </c>
      <c r="R8" s="17">
        <v>12333.450974339479</v>
      </c>
      <c r="S8" s="17">
        <v>13831.078535317181</v>
      </c>
      <c r="T8" s="17">
        <v>14644.811583516941</v>
      </c>
      <c r="U8" s="17">
        <v>15025.842009210015</v>
      </c>
      <c r="V8" s="17">
        <v>16515.664414552113</v>
      </c>
      <c r="W8" s="17">
        <v>17172.507611338995</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94.493025863300005</v>
      </c>
      <c r="D12" s="5">
        <v>110.22985605060001</v>
      </c>
      <c r="E12" s="5">
        <v>126.6340308183</v>
      </c>
      <c r="F12" s="5">
        <v>144.14932908759999</v>
      </c>
      <c r="G12" s="5">
        <v>193.90909214729999</v>
      </c>
      <c r="H12" s="5">
        <v>282.7270179656</v>
      </c>
      <c r="I12" s="5">
        <v>399.14085711130002</v>
      </c>
      <c r="J12" s="5">
        <v>542.13659686239998</v>
      </c>
      <c r="K12" s="5">
        <v>727.449534202</v>
      </c>
      <c r="L12" s="5">
        <v>878.98331006859996</v>
      </c>
      <c r="M12" s="5">
        <v>1025.9605520943001</v>
      </c>
      <c r="N12" s="5">
        <v>1122.2628517604001</v>
      </c>
      <c r="O12" s="5">
        <v>1214.6991910779</v>
      </c>
      <c r="P12" s="5">
        <v>1309.2937555246999</v>
      </c>
      <c r="Q12" s="5">
        <v>1433.4529556903999</v>
      </c>
      <c r="R12" s="5">
        <v>1544.1125910699</v>
      </c>
      <c r="S12" s="5">
        <v>1642.1532043662</v>
      </c>
      <c r="T12" s="5">
        <v>1741.4685684625999</v>
      </c>
      <c r="U12" s="5">
        <v>1851.0728203778001</v>
      </c>
      <c r="V12" s="5">
        <v>2069.4717311077002</v>
      </c>
      <c r="W12" s="5">
        <v>2122.3202654626002</v>
      </c>
    </row>
    <row r="13" spans="1:28" s="3" customFormat="1">
      <c r="A13" s="6" t="s">
        <v>128</v>
      </c>
      <c r="B13" s="6" t="s">
        <v>130</v>
      </c>
      <c r="C13" s="5">
        <v>240</v>
      </c>
      <c r="D13" s="5">
        <v>240</v>
      </c>
      <c r="E13" s="5">
        <v>240</v>
      </c>
      <c r="F13" s="5">
        <v>240</v>
      </c>
      <c r="G13" s="5">
        <v>240</v>
      </c>
      <c r="H13" s="5">
        <v>240</v>
      </c>
      <c r="I13" s="5">
        <v>240</v>
      </c>
      <c r="J13" s="5">
        <v>240</v>
      </c>
      <c r="K13" s="5">
        <v>240</v>
      </c>
      <c r="L13" s="5">
        <v>240</v>
      </c>
      <c r="M13" s="5">
        <v>1202.43653999</v>
      </c>
      <c r="N13" s="5">
        <v>1202.43653999</v>
      </c>
      <c r="O13" s="5">
        <v>1202.43653999</v>
      </c>
      <c r="P13" s="5">
        <v>1422.72564197</v>
      </c>
      <c r="Q13" s="5">
        <v>2359.3327899000001</v>
      </c>
      <c r="R13" s="5">
        <v>2359.3327899000001</v>
      </c>
      <c r="S13" s="5">
        <v>2359.3327899000001</v>
      </c>
      <c r="T13" s="5">
        <v>2359.3327899000001</v>
      </c>
      <c r="U13" s="5">
        <v>2359.3327899000001</v>
      </c>
      <c r="V13" s="5">
        <v>2835.98887307</v>
      </c>
      <c r="W13" s="5">
        <v>2835.98887307</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141.73953879496344</v>
      </c>
      <c r="D15" s="5">
        <v>191.67696951474545</v>
      </c>
      <c r="E15" s="5">
        <v>257.2483726281759</v>
      </c>
      <c r="F15" s="5">
        <v>348.69009468998519</v>
      </c>
      <c r="G15" s="5">
        <v>420.59220947941321</v>
      </c>
      <c r="H15" s="5">
        <v>471.21169660948772</v>
      </c>
      <c r="I15" s="5">
        <v>519.59697465863292</v>
      </c>
      <c r="J15" s="5">
        <v>560.73923090700828</v>
      </c>
      <c r="K15" s="5">
        <v>609.01189056142084</v>
      </c>
      <c r="L15" s="5">
        <v>608.02522193385789</v>
      </c>
      <c r="M15" s="5">
        <v>599.94536719097368</v>
      </c>
      <c r="N15" s="5">
        <v>568.66175400914108</v>
      </c>
      <c r="O15" s="5">
        <v>547.1834896138455</v>
      </c>
      <c r="P15" s="5">
        <v>537.64202439579572</v>
      </c>
      <c r="Q15" s="5">
        <v>549.04960141582637</v>
      </c>
      <c r="R15" s="5">
        <v>562.63293573945748</v>
      </c>
      <c r="S15" s="5">
        <v>578.25574068137871</v>
      </c>
      <c r="T15" s="5">
        <v>603.71492445250692</v>
      </c>
      <c r="U15" s="5">
        <v>631.68108080383081</v>
      </c>
      <c r="V15" s="5">
        <v>639.84002618999398</v>
      </c>
      <c r="W15" s="5">
        <v>647.1507641816097</v>
      </c>
    </row>
    <row r="16" spans="1:28" s="3" customFormat="1">
      <c r="A16" s="97" t="s">
        <v>151</v>
      </c>
      <c r="B16" s="97"/>
      <c r="C16" s="17">
        <v>476.23256465826341</v>
      </c>
      <c r="D16" s="17">
        <v>541.90682556534546</v>
      </c>
      <c r="E16" s="17">
        <v>623.88240344647591</v>
      </c>
      <c r="F16" s="17">
        <v>2772.8394237775851</v>
      </c>
      <c r="G16" s="17">
        <v>2894.501301626713</v>
      </c>
      <c r="H16" s="17">
        <v>3033.9387145750875</v>
      </c>
      <c r="I16" s="17">
        <v>3198.7378317699327</v>
      </c>
      <c r="J16" s="17">
        <v>3382.8758277694083</v>
      </c>
      <c r="K16" s="17">
        <v>3616.4614247634208</v>
      </c>
      <c r="L16" s="17">
        <v>3767.0085320024582</v>
      </c>
      <c r="M16" s="17">
        <v>4868.3424592752745</v>
      </c>
      <c r="N16" s="17">
        <v>4933.3611457595416</v>
      </c>
      <c r="O16" s="17">
        <v>5004.3192206817448</v>
      </c>
      <c r="P16" s="17">
        <v>5309.6614218904951</v>
      </c>
      <c r="Q16" s="17">
        <v>6381.8353470062257</v>
      </c>
      <c r="R16" s="17">
        <v>6506.0783167093578</v>
      </c>
      <c r="S16" s="17">
        <v>6619.7417349475791</v>
      </c>
      <c r="T16" s="17">
        <v>6744.5162828151069</v>
      </c>
      <c r="U16" s="17">
        <v>6882.0866910816312</v>
      </c>
      <c r="V16" s="17">
        <v>7585.3006303676948</v>
      </c>
      <c r="W16" s="17">
        <v>7645.4599027142103</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48.4171028441</v>
      </c>
      <c r="D20" s="5">
        <v>56.932003062500002</v>
      </c>
      <c r="E20" s="5">
        <v>65.999400186399996</v>
      </c>
      <c r="F20" s="5">
        <v>76.039383527699997</v>
      </c>
      <c r="G20" s="5">
        <v>104.378155936</v>
      </c>
      <c r="H20" s="5">
        <v>155.38932094059999</v>
      </c>
      <c r="I20" s="5">
        <v>222.9867789804</v>
      </c>
      <c r="J20" s="5">
        <v>302.82362045690002</v>
      </c>
      <c r="K20" s="5">
        <v>410.1517987579</v>
      </c>
      <c r="L20" s="5">
        <v>482.87772759720002</v>
      </c>
      <c r="M20" s="5">
        <v>555.95961072199998</v>
      </c>
      <c r="N20" s="5">
        <v>627.45595793179996</v>
      </c>
      <c r="O20" s="5">
        <v>683.5517161409</v>
      </c>
      <c r="P20" s="5">
        <v>749.07363042229997</v>
      </c>
      <c r="Q20" s="5">
        <v>822.37960942539996</v>
      </c>
      <c r="R20" s="5">
        <v>885.17462355470002</v>
      </c>
      <c r="S20" s="5">
        <v>943.35913617949996</v>
      </c>
      <c r="T20" s="5">
        <v>1233.4157969019</v>
      </c>
      <c r="U20" s="5">
        <v>1311.9498249961</v>
      </c>
      <c r="V20" s="5">
        <v>1355.4942491202</v>
      </c>
      <c r="W20" s="5">
        <v>1399.5597082203001</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851.88188294999998</v>
      </c>
      <c r="P21" s="5">
        <v>1743.16506338</v>
      </c>
      <c r="Q21" s="5">
        <v>1824.6703606999999</v>
      </c>
      <c r="R21" s="5">
        <v>1824.6703606999999</v>
      </c>
      <c r="S21" s="5">
        <v>1824.6703606999999</v>
      </c>
      <c r="T21" s="5">
        <v>1824.6703606999999</v>
      </c>
      <c r="U21" s="5">
        <v>1824.6703606999999</v>
      </c>
      <c r="V21" s="5">
        <v>2494.47873433</v>
      </c>
      <c r="W21" s="5">
        <v>2494.47873433</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215.19421273</v>
      </c>
      <c r="R22" s="5">
        <v>306.55606166000001</v>
      </c>
      <c r="S22" s="5">
        <v>734.58099641000001</v>
      </c>
      <c r="T22" s="5">
        <v>984.84446291999996</v>
      </c>
      <c r="U22" s="5">
        <v>984.84446291999996</v>
      </c>
      <c r="V22" s="5">
        <v>984.84446291999996</v>
      </c>
      <c r="W22" s="5">
        <v>984.84446291999996</v>
      </c>
    </row>
    <row r="23" spans="1:23" s="3" customFormat="1">
      <c r="A23" s="6" t="s">
        <v>145</v>
      </c>
      <c r="B23" s="6" t="s">
        <v>119</v>
      </c>
      <c r="C23" s="5">
        <v>72.625654266272392</v>
      </c>
      <c r="D23" s="5">
        <v>98.998168068130866</v>
      </c>
      <c r="E23" s="5">
        <v>134.07326753074017</v>
      </c>
      <c r="F23" s="5">
        <v>183.93550639665068</v>
      </c>
      <c r="G23" s="5">
        <v>226.39804426061514</v>
      </c>
      <c r="H23" s="5">
        <v>258.98220156773124</v>
      </c>
      <c r="I23" s="5">
        <v>290.28162284775726</v>
      </c>
      <c r="J23" s="5">
        <v>313.21457547460153</v>
      </c>
      <c r="K23" s="5">
        <v>343.37409075768079</v>
      </c>
      <c r="L23" s="5">
        <v>334.02435987813385</v>
      </c>
      <c r="M23" s="5">
        <v>325.10547517359123</v>
      </c>
      <c r="N23" s="5">
        <v>317.93817735420703</v>
      </c>
      <c r="O23" s="5">
        <v>307.91838515806739</v>
      </c>
      <c r="P23" s="5">
        <v>307.59595498138958</v>
      </c>
      <c r="Q23" s="5">
        <v>314.99268599997652</v>
      </c>
      <c r="R23" s="5">
        <v>322.53373230226509</v>
      </c>
      <c r="S23" s="5">
        <v>332.18754167981888</v>
      </c>
      <c r="T23" s="5">
        <v>350.15104476275644</v>
      </c>
      <c r="U23" s="5">
        <v>371.47780747660067</v>
      </c>
      <c r="V23" s="5">
        <v>380.25198848553282</v>
      </c>
      <c r="W23" s="5">
        <v>388.78072119679473</v>
      </c>
    </row>
    <row r="24" spans="1:23" s="3" customFormat="1">
      <c r="A24" s="97" t="s">
        <v>151</v>
      </c>
      <c r="B24" s="97"/>
      <c r="C24" s="17">
        <v>691.04275711037235</v>
      </c>
      <c r="D24" s="17">
        <v>745.93017113063092</v>
      </c>
      <c r="E24" s="17">
        <v>790.07266771714012</v>
      </c>
      <c r="F24" s="17">
        <v>849.97488992435069</v>
      </c>
      <c r="G24" s="17">
        <v>920.77620019661515</v>
      </c>
      <c r="H24" s="17">
        <v>1004.3715225083313</v>
      </c>
      <c r="I24" s="17">
        <v>1103.2684018281573</v>
      </c>
      <c r="J24" s="17">
        <v>1206.0381959315016</v>
      </c>
      <c r="K24" s="17">
        <v>1343.5258895155807</v>
      </c>
      <c r="L24" s="17">
        <v>1406.9020874753337</v>
      </c>
      <c r="M24" s="17">
        <v>1471.0650858955912</v>
      </c>
      <c r="N24" s="17">
        <v>1535.394135286007</v>
      </c>
      <c r="O24" s="17">
        <v>1843.3519842489673</v>
      </c>
      <c r="P24" s="17">
        <v>2799.8346487836898</v>
      </c>
      <c r="Q24" s="17">
        <v>3177.2368688553761</v>
      </c>
      <c r="R24" s="17">
        <v>3338.9347782169648</v>
      </c>
      <c r="S24" s="17">
        <v>3834.7980349693185</v>
      </c>
      <c r="T24" s="17">
        <v>4393.0816652846561</v>
      </c>
      <c r="U24" s="17">
        <v>4492.9424560927009</v>
      </c>
      <c r="V24" s="17">
        <v>5215.0694348557327</v>
      </c>
      <c r="W24" s="17">
        <v>5267.6636266670948</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122.1407243333</v>
      </c>
      <c r="D28" s="5">
        <v>129.38251855729999</v>
      </c>
      <c r="E28" s="5">
        <v>137.87382318269999</v>
      </c>
      <c r="F28" s="5">
        <v>147.2035832336</v>
      </c>
      <c r="G28" s="5">
        <v>173.56653623049999</v>
      </c>
      <c r="H28" s="5">
        <v>220.00778465370001</v>
      </c>
      <c r="I28" s="5">
        <v>285.2430088813</v>
      </c>
      <c r="J28" s="5">
        <v>377.35171715209998</v>
      </c>
      <c r="K28" s="5">
        <v>497.26505335130003</v>
      </c>
      <c r="L28" s="5">
        <v>606.80447379919997</v>
      </c>
      <c r="M28" s="5">
        <v>718.47575430580002</v>
      </c>
      <c r="N28" s="5">
        <v>790.73159502019996</v>
      </c>
      <c r="O28" s="5">
        <v>797.04528624240004</v>
      </c>
      <c r="P28" s="5">
        <v>851.30554135160003</v>
      </c>
      <c r="Q28" s="5">
        <v>950.86681527960002</v>
      </c>
      <c r="R28" s="5">
        <v>1040.2784331138</v>
      </c>
      <c r="S28" s="5">
        <v>1117.7492441758</v>
      </c>
      <c r="T28" s="5">
        <v>1197.0387325208001</v>
      </c>
      <c r="U28" s="5">
        <v>1284.1606078013001</v>
      </c>
      <c r="V28" s="5">
        <v>1328.4833552793</v>
      </c>
      <c r="W28" s="5">
        <v>1372.2472213880001</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70.711086500009998</v>
      </c>
      <c r="D31" s="5">
        <v>94.564909409432005</v>
      </c>
      <c r="E31" s="5">
        <v>127.72387161765658</v>
      </c>
      <c r="F31" s="5">
        <v>174.65689527701932</v>
      </c>
      <c r="G31" s="5">
        <v>213.79253955983711</v>
      </c>
      <c r="H31" s="5">
        <v>241.67964108959563</v>
      </c>
      <c r="I31" s="5">
        <v>273.69192958217303</v>
      </c>
      <c r="J31" s="5">
        <v>312.72647948968569</v>
      </c>
      <c r="K31" s="5">
        <v>353.51515997822634</v>
      </c>
      <c r="L31" s="5">
        <v>367.86879739723486</v>
      </c>
      <c r="M31" s="5">
        <v>376.28181405948487</v>
      </c>
      <c r="N31" s="5">
        <v>362.66832104933837</v>
      </c>
      <c r="O31" s="5">
        <v>350.03427551212314</v>
      </c>
      <c r="P31" s="5">
        <v>349.57597002227783</v>
      </c>
      <c r="Q31" s="5">
        <v>364.20661302929545</v>
      </c>
      <c r="R31" s="5">
        <v>379.04937256144694</v>
      </c>
      <c r="S31" s="5">
        <v>393.59599053756824</v>
      </c>
      <c r="T31" s="5">
        <v>414.97742827968477</v>
      </c>
      <c r="U31" s="5">
        <v>438.22152847345933</v>
      </c>
      <c r="V31" s="5">
        <v>446.20581277730025</v>
      </c>
      <c r="W31" s="5">
        <v>453.58778154734819</v>
      </c>
    </row>
    <row r="32" spans="1:23" s="3" customFormat="1">
      <c r="A32" s="97" t="s">
        <v>151</v>
      </c>
      <c r="B32" s="97"/>
      <c r="C32" s="17">
        <v>192.85181083331</v>
      </c>
      <c r="D32" s="17">
        <v>223.94742796673199</v>
      </c>
      <c r="E32" s="17">
        <v>265.59769480035658</v>
      </c>
      <c r="F32" s="17">
        <v>321.86047851061932</v>
      </c>
      <c r="G32" s="17">
        <v>387.3590757903371</v>
      </c>
      <c r="H32" s="17">
        <v>461.68742574329565</v>
      </c>
      <c r="I32" s="17">
        <v>558.93493846347303</v>
      </c>
      <c r="J32" s="17">
        <v>690.07819664178567</v>
      </c>
      <c r="K32" s="17">
        <v>850.7802133295263</v>
      </c>
      <c r="L32" s="17">
        <v>974.67327119643483</v>
      </c>
      <c r="M32" s="17">
        <v>1094.7575683652849</v>
      </c>
      <c r="N32" s="17">
        <v>1153.3999160695384</v>
      </c>
      <c r="O32" s="17">
        <v>1147.0795617545232</v>
      </c>
      <c r="P32" s="17">
        <v>1200.8815113738779</v>
      </c>
      <c r="Q32" s="17">
        <v>1315.0734283088955</v>
      </c>
      <c r="R32" s="17">
        <v>1419.327805675247</v>
      </c>
      <c r="S32" s="17">
        <v>1511.3452347133682</v>
      </c>
      <c r="T32" s="17">
        <v>1612.0161608004848</v>
      </c>
      <c r="U32" s="17">
        <v>1722.3821362747594</v>
      </c>
      <c r="V32" s="17">
        <v>1774.6891680566002</v>
      </c>
      <c r="W32" s="17">
        <v>1825.8350029353483</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282.11946042</v>
      </c>
      <c r="D36" s="5">
        <v>276.23670313399998</v>
      </c>
      <c r="E36" s="5">
        <v>270.40453465680002</v>
      </c>
      <c r="F36" s="5">
        <v>264.30332922410003</v>
      </c>
      <c r="G36" s="5">
        <v>271.97201425420002</v>
      </c>
      <c r="H36" s="5">
        <v>290.39221949040001</v>
      </c>
      <c r="I36" s="5">
        <v>316.25118324760001</v>
      </c>
      <c r="J36" s="5">
        <v>355.63458121170004</v>
      </c>
      <c r="K36" s="5">
        <v>392.5397387205</v>
      </c>
      <c r="L36" s="5">
        <v>389.18933715130004</v>
      </c>
      <c r="M36" s="5">
        <v>415.50067916930004</v>
      </c>
      <c r="N36" s="5">
        <v>430.93418626109997</v>
      </c>
      <c r="O36" s="5">
        <v>449.05559175809998</v>
      </c>
      <c r="P36" s="5">
        <v>445.9210178628</v>
      </c>
      <c r="Q36" s="5">
        <v>475.16924909670001</v>
      </c>
      <c r="R36" s="5">
        <v>500.9600733963</v>
      </c>
      <c r="S36" s="5">
        <v>520.07215319260001</v>
      </c>
      <c r="T36" s="5">
        <v>539.62441756459998</v>
      </c>
      <c r="U36" s="5">
        <v>561.60970598519998</v>
      </c>
      <c r="V36" s="5">
        <v>570.98396905210006</v>
      </c>
      <c r="W36" s="5">
        <v>1061.3751628492</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112.83854875999999</v>
      </c>
      <c r="R37" s="5">
        <v>245.61253801999999</v>
      </c>
      <c r="S37" s="5">
        <v>1014.79895133</v>
      </c>
      <c r="T37" s="5">
        <v>1014.79895133</v>
      </c>
      <c r="U37" s="5">
        <v>1014.79895133</v>
      </c>
      <c r="V37" s="5">
        <v>1014.79895133</v>
      </c>
      <c r="W37" s="5">
        <v>1014.79895133</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100.67919063000839</v>
      </c>
      <c r="D39" s="5">
        <v>106.48354357293749</v>
      </c>
      <c r="E39" s="5">
        <v>112.55052283024085</v>
      </c>
      <c r="F39" s="5">
        <v>119.26231391093174</v>
      </c>
      <c r="G39" s="5">
        <v>123.57329451814279</v>
      </c>
      <c r="H39" s="5">
        <v>125.6536991508125</v>
      </c>
      <c r="I39" s="5">
        <v>131.80762519980559</v>
      </c>
      <c r="J39" s="5">
        <v>145.46025367779242</v>
      </c>
      <c r="K39" s="5">
        <v>148.63410703339221</v>
      </c>
      <c r="L39" s="5">
        <v>141.24530649880532</v>
      </c>
      <c r="M39" s="5">
        <v>134.78862741822098</v>
      </c>
      <c r="N39" s="5">
        <v>124.61729933475132</v>
      </c>
      <c r="O39" s="5">
        <v>118.94867569809026</v>
      </c>
      <c r="P39" s="5">
        <v>117.40921715424031</v>
      </c>
      <c r="Q39" s="5">
        <v>120.71798373862595</v>
      </c>
      <c r="R39" s="5">
        <v>124.23664451310054</v>
      </c>
      <c r="S39" s="5">
        <v>126.79315735555889</v>
      </c>
      <c r="T39" s="5">
        <v>131.60440028652806</v>
      </c>
      <c r="U39" s="5">
        <v>137.04985041392541</v>
      </c>
      <c r="V39" s="5">
        <v>138.03969407716079</v>
      </c>
      <c r="W39" s="5">
        <v>138.90608269862548</v>
      </c>
    </row>
    <row r="40" spans="1:23" s="3" customFormat="1">
      <c r="A40" s="97" t="s">
        <v>151</v>
      </c>
      <c r="B40" s="97"/>
      <c r="C40" s="17">
        <v>382.7986510500084</v>
      </c>
      <c r="D40" s="17">
        <v>382.72024670693747</v>
      </c>
      <c r="E40" s="17">
        <v>382.9550574870409</v>
      </c>
      <c r="F40" s="17">
        <v>383.56564313503179</v>
      </c>
      <c r="G40" s="17">
        <v>395.54530877234282</v>
      </c>
      <c r="H40" s="17">
        <v>416.0459186412125</v>
      </c>
      <c r="I40" s="17">
        <v>448.05880844740557</v>
      </c>
      <c r="J40" s="17">
        <v>501.09483488949246</v>
      </c>
      <c r="K40" s="17">
        <v>541.17384575389224</v>
      </c>
      <c r="L40" s="17">
        <v>530.43464365010539</v>
      </c>
      <c r="M40" s="17">
        <v>550.28930658752097</v>
      </c>
      <c r="N40" s="17">
        <v>555.55148559585132</v>
      </c>
      <c r="O40" s="17">
        <v>568.00426745619029</v>
      </c>
      <c r="P40" s="17">
        <v>563.33023501704031</v>
      </c>
      <c r="Q40" s="17">
        <v>708.725781595326</v>
      </c>
      <c r="R40" s="17">
        <v>870.80925592940048</v>
      </c>
      <c r="S40" s="17">
        <v>1661.6642618781589</v>
      </c>
      <c r="T40" s="17">
        <v>1686.0277691811282</v>
      </c>
      <c r="U40" s="17">
        <v>1713.4585077291254</v>
      </c>
      <c r="V40" s="17">
        <v>1723.8226144592609</v>
      </c>
      <c r="W40" s="17">
        <v>2215.0801968778255</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5.5068533515000002</v>
      </c>
      <c r="D44" s="5">
        <v>6.098530502</v>
      </c>
      <c r="E44" s="5">
        <v>6.7954984241999998</v>
      </c>
      <c r="F44" s="5">
        <v>7.7184230173000001</v>
      </c>
      <c r="G44" s="5">
        <v>10.1974492455</v>
      </c>
      <c r="H44" s="5">
        <v>14.7791916096</v>
      </c>
      <c r="I44" s="5">
        <v>20.962405186200002</v>
      </c>
      <c r="J44" s="5">
        <v>29.3960100161</v>
      </c>
      <c r="K44" s="5">
        <v>39.646082407100003</v>
      </c>
      <c r="L44" s="5">
        <v>47.488432018200001</v>
      </c>
      <c r="M44" s="5">
        <v>54.278897082699999</v>
      </c>
      <c r="N44" s="5">
        <v>58.316459992699997</v>
      </c>
      <c r="O44" s="5">
        <v>63.013420023499997</v>
      </c>
      <c r="P44" s="5">
        <v>68.313184586399998</v>
      </c>
      <c r="Q44" s="5">
        <v>75.336245745699998</v>
      </c>
      <c r="R44" s="5">
        <v>81.325917152100004</v>
      </c>
      <c r="S44" s="5">
        <v>85.9289489656</v>
      </c>
      <c r="T44" s="5">
        <v>90.465943619100003</v>
      </c>
      <c r="U44" s="5">
        <v>95.157620264200006</v>
      </c>
      <c r="V44" s="5">
        <v>96.895688279200002</v>
      </c>
      <c r="W44" s="5">
        <v>98.551398267899998</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87.341932319999998</v>
      </c>
      <c r="N46" s="5">
        <v>87.341932319999998</v>
      </c>
      <c r="O46" s="5">
        <v>87.341932319999998</v>
      </c>
      <c r="P46" s="5">
        <v>87.341932319999998</v>
      </c>
      <c r="Q46" s="5">
        <v>87.341932319999998</v>
      </c>
      <c r="R46" s="5">
        <v>87.341932319999998</v>
      </c>
      <c r="S46" s="5">
        <v>87.341932319999998</v>
      </c>
      <c r="T46" s="5">
        <v>87.341932319999998</v>
      </c>
      <c r="U46" s="5">
        <v>87.341932319999998</v>
      </c>
      <c r="V46" s="5">
        <v>87.341932319999998</v>
      </c>
      <c r="W46" s="5">
        <v>87.341932319999998</v>
      </c>
    </row>
    <row r="47" spans="1:23" s="3" customFormat="1">
      <c r="A47" s="6" t="s">
        <v>148</v>
      </c>
      <c r="B47" s="6" t="s">
        <v>119</v>
      </c>
      <c r="C47" s="5">
        <v>8.2602800273734189</v>
      </c>
      <c r="D47" s="5">
        <v>10.604639133172181</v>
      </c>
      <c r="E47" s="5">
        <v>13.804590279077043</v>
      </c>
      <c r="F47" s="5">
        <v>18.670483378707591</v>
      </c>
      <c r="G47" s="5">
        <v>22.118445616710389</v>
      </c>
      <c r="H47" s="5">
        <v>24.631986016107</v>
      </c>
      <c r="I47" s="5">
        <v>27.288617845805778</v>
      </c>
      <c r="J47" s="5">
        <v>30.404691628589251</v>
      </c>
      <c r="K47" s="5">
        <v>33.191217349025571</v>
      </c>
      <c r="L47" s="5">
        <v>32.849502472258898</v>
      </c>
      <c r="M47" s="5">
        <v>31.740375177726776</v>
      </c>
      <c r="N47" s="5">
        <v>29.549530553422052</v>
      </c>
      <c r="O47" s="5">
        <v>28.385548713815773</v>
      </c>
      <c r="P47" s="5">
        <v>28.05179410580962</v>
      </c>
      <c r="Q47" s="5">
        <v>28.855732959111549</v>
      </c>
      <c r="R47" s="5">
        <v>29.632968336407615</v>
      </c>
      <c r="S47" s="5">
        <v>30.258387523155221</v>
      </c>
      <c r="T47" s="5">
        <v>31.361829496466214</v>
      </c>
      <c r="U47" s="5">
        <v>32.472665447597223</v>
      </c>
      <c r="V47" s="5">
        <v>32.544946213625124</v>
      </c>
      <c r="W47" s="5">
        <v>32.575551556617455</v>
      </c>
    </row>
    <row r="48" spans="1:23">
      <c r="A48" s="97" t="s">
        <v>151</v>
      </c>
      <c r="B48" s="97"/>
      <c r="C48" s="17">
        <v>13.767133378873419</v>
      </c>
      <c r="D48" s="17">
        <v>16.703169635172181</v>
      </c>
      <c r="E48" s="17">
        <v>20.600088703277045</v>
      </c>
      <c r="F48" s="17">
        <v>26.388906396007592</v>
      </c>
      <c r="G48" s="17">
        <v>32.315894862210385</v>
      </c>
      <c r="H48" s="17">
        <v>39.411177625706998</v>
      </c>
      <c r="I48" s="17">
        <v>48.251023032005776</v>
      </c>
      <c r="J48" s="17">
        <v>59.800701644689255</v>
      </c>
      <c r="K48" s="17">
        <v>72.837299756125574</v>
      </c>
      <c r="L48" s="17">
        <v>80.337934490458906</v>
      </c>
      <c r="M48" s="17">
        <v>173.36120458042677</v>
      </c>
      <c r="N48" s="17">
        <v>175.20792286612203</v>
      </c>
      <c r="O48" s="17">
        <v>178.74090105731577</v>
      </c>
      <c r="P48" s="17">
        <v>183.70691101220962</v>
      </c>
      <c r="Q48" s="17">
        <v>191.53391102481154</v>
      </c>
      <c r="R48" s="17">
        <v>198.30081780850759</v>
      </c>
      <c r="S48" s="17">
        <v>203.52926880875523</v>
      </c>
      <c r="T48" s="17">
        <v>209.16970543556621</v>
      </c>
      <c r="U48" s="17">
        <v>214.97221803179721</v>
      </c>
      <c r="V48" s="17">
        <v>216.78256681282511</v>
      </c>
      <c r="W48" s="17">
        <v>218.46888214451744</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245.70334341838196</v>
      </c>
      <c r="D4" s="5">
        <v>258.84219328896285</v>
      </c>
      <c r="E4" s="5">
        <v>269.14678980921428</v>
      </c>
      <c r="F4" s="5">
        <v>276.15744330573153</v>
      </c>
      <c r="G4" s="5">
        <v>395.3270200252922</v>
      </c>
      <c r="H4" s="5">
        <v>564.53580508713492</v>
      </c>
      <c r="I4" s="5">
        <v>772.54312029781704</v>
      </c>
      <c r="J4" s="5">
        <v>1011.6078811506586</v>
      </c>
      <c r="K4" s="5">
        <v>1327.7116600562572</v>
      </c>
      <c r="L4" s="5">
        <v>1567.4645397302543</v>
      </c>
      <c r="M4" s="5">
        <v>1930.5850726213478</v>
      </c>
      <c r="N4" s="5">
        <v>1932.2289670268037</v>
      </c>
      <c r="O4" s="5">
        <v>1958.3635770034659</v>
      </c>
      <c r="P4" s="5">
        <v>2125.5763759723509</v>
      </c>
      <c r="Q4" s="5">
        <v>2284.0010010087326</v>
      </c>
      <c r="R4" s="5">
        <v>2433.5126753426275</v>
      </c>
      <c r="S4" s="5">
        <v>2353.8758468604983</v>
      </c>
      <c r="T4" s="5">
        <v>2331.513432523268</v>
      </c>
      <c r="U4" s="5">
        <v>2457.9176036767431</v>
      </c>
      <c r="V4" s="5">
        <v>2586.5656631498773</v>
      </c>
      <c r="W4" s="5">
        <v>2579.7749181575896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9.4761524384988114</v>
      </c>
      <c r="D5" s="5">
        <v>56.640531176051518</v>
      </c>
      <c r="E5" s="5">
        <v>272.1120906834862</v>
      </c>
      <c r="F5" s="5">
        <v>242.29898385331026</v>
      </c>
      <c r="G5" s="5">
        <v>423.62385493198303</v>
      </c>
      <c r="H5" s="5">
        <v>821.1322774555324</v>
      </c>
      <c r="I5" s="5">
        <v>2607.2548225316177</v>
      </c>
      <c r="J5" s="5">
        <v>3440.0568566195698</v>
      </c>
      <c r="K5" s="5">
        <v>3678.5893834418021</v>
      </c>
      <c r="L5" s="5">
        <v>4364.621544558433</v>
      </c>
      <c r="M5" s="5">
        <v>4779.6899904961765</v>
      </c>
      <c r="N5" s="5">
        <v>4652.5826341417978</v>
      </c>
      <c r="O5" s="5">
        <v>4992.5159401437168</v>
      </c>
      <c r="P5" s="5">
        <v>5186.3078390088949</v>
      </c>
      <c r="Q5" s="5">
        <v>4547.3044329246923</v>
      </c>
      <c r="R5" s="5">
        <v>5262.2295570853794</v>
      </c>
      <c r="S5" s="5">
        <v>5657.4280271313228</v>
      </c>
      <c r="T5" s="5">
        <v>4907.3439127634674</v>
      </c>
      <c r="U5" s="5">
        <v>4936.7250802722829</v>
      </c>
      <c r="V5" s="5">
        <v>4719.0516050635606</v>
      </c>
      <c r="W5" s="5">
        <v>4506.8200041600521</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138.20656918851461</v>
      </c>
      <c r="G6" s="5">
        <v>831.62172837180083</v>
      </c>
      <c r="H6" s="5">
        <v>1109.8087539170967</v>
      </c>
      <c r="I6" s="5">
        <v>3229.9767432030189</v>
      </c>
      <c r="J6" s="5">
        <v>2611.3695942031427</v>
      </c>
      <c r="K6" s="5">
        <v>2615.0599426909594</v>
      </c>
      <c r="L6" s="5">
        <v>1990.9478432295841</v>
      </c>
      <c r="M6" s="5">
        <v>2805.7545095616324</v>
      </c>
      <c r="N6" s="5">
        <v>1638.5593520882621</v>
      </c>
      <c r="O6" s="5">
        <v>1448.4643689827926</v>
      </c>
      <c r="P6" s="5">
        <v>1505.1783474260774</v>
      </c>
      <c r="Q6" s="5">
        <v>2985.3209688143361</v>
      </c>
      <c r="R6" s="5">
        <v>2806.3961108133276</v>
      </c>
      <c r="S6" s="5">
        <v>2944.0249075415604</v>
      </c>
      <c r="T6" s="5">
        <v>3368.9615134670453</v>
      </c>
      <c r="U6" s="5">
        <v>3077.7671647940147</v>
      </c>
      <c r="V6" s="5">
        <v>2853.7785112529873</v>
      </c>
      <c r="W6" s="5">
        <v>2591.5793886873266</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281.91502082470748</v>
      </c>
      <c r="D7" s="5">
        <v>357.59266084476269</v>
      </c>
      <c r="E7" s="5">
        <v>455.32552242782373</v>
      </c>
      <c r="F7" s="5">
        <v>542.40776761134805</v>
      </c>
      <c r="G7" s="5">
        <v>608.99480573388973</v>
      </c>
      <c r="H7" s="5">
        <v>686.63347251612379</v>
      </c>
      <c r="I7" s="5">
        <v>761.68273079909716</v>
      </c>
      <c r="J7" s="5">
        <v>835.84079694021943</v>
      </c>
      <c r="K7" s="5">
        <v>910.58633737974219</v>
      </c>
      <c r="L7" s="5">
        <v>952.03122490928843</v>
      </c>
      <c r="M7" s="5">
        <v>961.51962028952187</v>
      </c>
      <c r="N7" s="5">
        <v>948.76520370673552</v>
      </c>
      <c r="O7" s="5">
        <v>926.42596930700279</v>
      </c>
      <c r="P7" s="5">
        <v>924.72934111025381</v>
      </c>
      <c r="Q7" s="5">
        <v>947.83425288261287</v>
      </c>
      <c r="R7" s="5">
        <v>1004.0217362271883</v>
      </c>
      <c r="S7" s="5">
        <v>1058.4105707322008</v>
      </c>
      <c r="T7" s="5">
        <v>1107.0167170521097</v>
      </c>
      <c r="U7" s="5">
        <v>1153.8278414004865</v>
      </c>
      <c r="V7" s="5">
        <v>1197.0288699064367</v>
      </c>
      <c r="W7" s="5">
        <v>1223.196510781085</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7" t="s">
        <v>152</v>
      </c>
      <c r="B8" s="97"/>
      <c r="C8" s="17">
        <v>537.09451668158829</v>
      </c>
      <c r="D8" s="17">
        <v>673.07538530977706</v>
      </c>
      <c r="E8" s="17">
        <v>996.5844029205241</v>
      </c>
      <c r="F8" s="17">
        <v>1199.0707639589045</v>
      </c>
      <c r="G8" s="17">
        <v>2259.5674090629659</v>
      </c>
      <c r="H8" s="17">
        <v>3182.1103089758876</v>
      </c>
      <c r="I8" s="17">
        <v>7371.4574168315503</v>
      </c>
      <c r="J8" s="17">
        <v>7898.8751289135907</v>
      </c>
      <c r="K8" s="17">
        <v>8531.9473235687601</v>
      </c>
      <c r="L8" s="17">
        <v>8875.0651524275581</v>
      </c>
      <c r="M8" s="17">
        <v>10477.549192968678</v>
      </c>
      <c r="N8" s="17">
        <v>9172.1361569635992</v>
      </c>
      <c r="O8" s="17">
        <v>9325.7698554369799</v>
      </c>
      <c r="P8" s="17">
        <v>9741.7919035175782</v>
      </c>
      <c r="Q8" s="17">
        <v>10764.460655630373</v>
      </c>
      <c r="R8" s="17">
        <v>11506.160079468524</v>
      </c>
      <c r="S8" s="17">
        <v>12013.739352265584</v>
      </c>
      <c r="T8" s="17">
        <v>11714.83557580589</v>
      </c>
      <c r="U8" s="17">
        <v>11626.237690143527</v>
      </c>
      <c r="V8" s="17">
        <v>11356.424649372862</v>
      </c>
      <c r="W8" s="17">
        <v>10901.370821786053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49.792633593779442</v>
      </c>
      <c r="D12" s="5">
        <v>61.246975365129785</v>
      </c>
      <c r="E12" s="5">
        <v>59.691620660525956</v>
      </c>
      <c r="F12" s="5">
        <v>47.708531323149408</v>
      </c>
      <c r="G12" s="5">
        <v>121.98786504358641</v>
      </c>
      <c r="H12" s="5">
        <v>193.40338227709049</v>
      </c>
      <c r="I12" s="5">
        <v>291.14665639415119</v>
      </c>
      <c r="J12" s="5">
        <v>376.53690600202697</v>
      </c>
      <c r="K12" s="5">
        <v>513.10133592616023</v>
      </c>
      <c r="L12" s="5">
        <v>610.3337714496098</v>
      </c>
      <c r="M12" s="5">
        <v>709.03494657816543</v>
      </c>
      <c r="N12" s="5">
        <v>628.91285611101148</v>
      </c>
      <c r="O12" s="5">
        <v>624.05482076329622</v>
      </c>
      <c r="P12" s="5">
        <v>682.72630997021633</v>
      </c>
      <c r="Q12" s="5">
        <v>725.5725089526145</v>
      </c>
      <c r="R12" s="5">
        <v>781.78730789337305</v>
      </c>
      <c r="S12" s="5">
        <v>680.11641426815959</v>
      </c>
      <c r="T12" s="5">
        <v>683.79138424111432</v>
      </c>
      <c r="U12" s="5">
        <v>608.96417181513232</v>
      </c>
      <c r="V12" s="5">
        <v>695.78586900772984</v>
      </c>
      <c r="W12" s="5">
        <v>665.54712866033503</v>
      </c>
    </row>
    <row r="13" spans="1:55" s="3" customFormat="1">
      <c r="A13" s="6" t="s">
        <v>128</v>
      </c>
      <c r="B13" s="80" t="s">
        <v>130</v>
      </c>
      <c r="C13" s="5">
        <v>3.8096904269527423</v>
      </c>
      <c r="D13" s="5">
        <v>14.980425053932581</v>
      </c>
      <c r="E13" s="5">
        <v>18.988931511744489</v>
      </c>
      <c r="F13" s="5">
        <v>36.880659904959423</v>
      </c>
      <c r="G13" s="5">
        <v>34.064006492025619</v>
      </c>
      <c r="H13" s="5">
        <v>126.23864997624801</v>
      </c>
      <c r="I13" s="5">
        <v>113.43650761292641</v>
      </c>
      <c r="J13" s="5">
        <v>132.14634592808221</v>
      </c>
      <c r="K13" s="5">
        <v>112.3463192469119</v>
      </c>
      <c r="L13" s="5">
        <v>96.493631940532964</v>
      </c>
      <c r="M13" s="5">
        <v>127.33076203780543</v>
      </c>
      <c r="N13" s="5">
        <v>82.060474845317472</v>
      </c>
      <c r="O13" s="5">
        <v>123.10654341408072</v>
      </c>
      <c r="P13" s="5">
        <v>146.69594048449159</v>
      </c>
      <c r="Q13" s="5">
        <v>186.79834363383117</v>
      </c>
      <c r="R13" s="5">
        <v>269.32575208449657</v>
      </c>
      <c r="S13" s="5">
        <v>213.88904976892167</v>
      </c>
      <c r="T13" s="5">
        <v>199.8869395084634</v>
      </c>
      <c r="U13" s="5">
        <v>164.90086039878452</v>
      </c>
      <c r="V13" s="5">
        <v>149.99965656463405</v>
      </c>
      <c r="W13" s="5">
        <v>145.14895870222941</v>
      </c>
    </row>
    <row r="14" spans="1:55" s="3" customFormat="1">
      <c r="A14" s="6" t="s">
        <v>128</v>
      </c>
      <c r="B14" s="80" t="s">
        <v>131</v>
      </c>
      <c r="C14" s="5">
        <v>0</v>
      </c>
      <c r="D14" s="5">
        <v>0</v>
      </c>
      <c r="E14" s="5">
        <v>0</v>
      </c>
      <c r="F14" s="5">
        <v>138.20656918851461</v>
      </c>
      <c r="G14" s="5">
        <v>831.62172837180083</v>
      </c>
      <c r="H14" s="5">
        <v>1109.8087539170967</v>
      </c>
      <c r="I14" s="5">
        <v>3229.9767432030189</v>
      </c>
      <c r="J14" s="5">
        <v>2611.3695942031427</v>
      </c>
      <c r="K14" s="5">
        <v>2615.0599426909594</v>
      </c>
      <c r="L14" s="5">
        <v>1990.9478432295841</v>
      </c>
      <c r="M14" s="5">
        <v>2673.7908501721281</v>
      </c>
      <c r="N14" s="5">
        <v>1519.2075965152244</v>
      </c>
      <c r="O14" s="5">
        <v>1275.9595382550729</v>
      </c>
      <c r="P14" s="5">
        <v>1325.4551809019522</v>
      </c>
      <c r="Q14" s="5">
        <v>1739.6851215974725</v>
      </c>
      <c r="R14" s="5">
        <v>1583.1307012761647</v>
      </c>
      <c r="S14" s="5">
        <v>1100.5293294386752</v>
      </c>
      <c r="T14" s="5">
        <v>1387.9286733057866</v>
      </c>
      <c r="U14" s="5">
        <v>939.84418454435342</v>
      </c>
      <c r="V14" s="5">
        <v>805.68014575690415</v>
      </c>
      <c r="W14" s="5">
        <v>659.2552514148897</v>
      </c>
    </row>
    <row r="15" spans="1:55" s="3" customFormat="1">
      <c r="A15" s="6" t="s">
        <v>128</v>
      </c>
      <c r="B15" s="80" t="s">
        <v>119</v>
      </c>
      <c r="C15" s="5">
        <v>96.913600383047694</v>
      </c>
      <c r="D15" s="5">
        <v>131.07001999190899</v>
      </c>
      <c r="E15" s="5">
        <v>176.34501309260301</v>
      </c>
      <c r="F15" s="5">
        <v>217.96091059149302</v>
      </c>
      <c r="G15" s="5">
        <v>252.00777060821301</v>
      </c>
      <c r="H15" s="5">
        <v>286.41928600341305</v>
      </c>
      <c r="I15" s="5">
        <v>315.16388804575303</v>
      </c>
      <c r="J15" s="5">
        <v>342.34352969106897</v>
      </c>
      <c r="K15" s="5">
        <v>370.34993314002099</v>
      </c>
      <c r="L15" s="5">
        <v>386.39539351183697</v>
      </c>
      <c r="M15" s="5">
        <v>391.36746374298997</v>
      </c>
      <c r="N15" s="5">
        <v>383.61086235770603</v>
      </c>
      <c r="O15" s="5">
        <v>373.90434831910903</v>
      </c>
      <c r="P15" s="5">
        <v>370.40847797227696</v>
      </c>
      <c r="Q15" s="5">
        <v>379.17114227873805</v>
      </c>
      <c r="R15" s="5">
        <v>399.775094306646</v>
      </c>
      <c r="S15" s="5">
        <v>417.35436648146805</v>
      </c>
      <c r="T15" s="5">
        <v>435.11145527441801</v>
      </c>
      <c r="U15" s="5">
        <v>452.26213037140997</v>
      </c>
      <c r="V15" s="5">
        <v>466.28808955604603</v>
      </c>
      <c r="W15" s="5">
        <v>475.97461517282301</v>
      </c>
    </row>
    <row r="16" spans="1:55" s="3" customFormat="1">
      <c r="A16" s="97" t="s">
        <v>152</v>
      </c>
      <c r="B16" s="97"/>
      <c r="C16" s="17">
        <v>150.51592440377988</v>
      </c>
      <c r="D16" s="17">
        <v>207.29742041097137</v>
      </c>
      <c r="E16" s="17">
        <v>255.02556526487345</v>
      </c>
      <c r="F16" s="17">
        <v>440.75667100811643</v>
      </c>
      <c r="G16" s="17">
        <v>1239.6813705156258</v>
      </c>
      <c r="H16" s="17">
        <v>1715.8700721738483</v>
      </c>
      <c r="I16" s="17">
        <v>3949.7237952558498</v>
      </c>
      <c r="J16" s="17">
        <v>3462.3963758243208</v>
      </c>
      <c r="K16" s="17">
        <v>3610.8575310040524</v>
      </c>
      <c r="L16" s="17">
        <v>3084.1706401315641</v>
      </c>
      <c r="M16" s="17">
        <v>3901.524022531089</v>
      </c>
      <c r="N16" s="17">
        <v>2613.7917898292594</v>
      </c>
      <c r="O16" s="17">
        <v>2397.0252507515588</v>
      </c>
      <c r="P16" s="17">
        <v>2525.2859093289371</v>
      </c>
      <c r="Q16" s="17">
        <v>3031.2271164626559</v>
      </c>
      <c r="R16" s="17">
        <v>3034.0188555606801</v>
      </c>
      <c r="S16" s="17">
        <v>2411.8891599572244</v>
      </c>
      <c r="T16" s="17">
        <v>2706.7184523297824</v>
      </c>
      <c r="U16" s="17">
        <v>2165.97134712968</v>
      </c>
      <c r="V16" s="17">
        <v>2117.753760885314</v>
      </c>
      <c r="W16" s="17">
        <v>1945.9259539502771</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30.168699380690466</v>
      </c>
      <c r="D20" s="5">
        <v>36.214951911522888</v>
      </c>
      <c r="E20" s="5">
        <v>46.155318289170154</v>
      </c>
      <c r="F20" s="5">
        <v>51.913671014824239</v>
      </c>
      <c r="G20" s="5">
        <v>73.136746066774151</v>
      </c>
      <c r="H20" s="5">
        <v>108.89879101839436</v>
      </c>
      <c r="I20" s="5">
        <v>157.03047803031663</v>
      </c>
      <c r="J20" s="5">
        <v>220.60222370309853</v>
      </c>
      <c r="K20" s="5">
        <v>296.54849564101124</v>
      </c>
      <c r="L20" s="5">
        <v>348.51338647181967</v>
      </c>
      <c r="M20" s="5">
        <v>396.97024922614202</v>
      </c>
      <c r="N20" s="5">
        <v>444.47872205206107</v>
      </c>
      <c r="O20" s="5">
        <v>482.67525017286721</v>
      </c>
      <c r="P20" s="5">
        <v>528.88472443861497</v>
      </c>
      <c r="Q20" s="5">
        <v>561.33616896129979</v>
      </c>
      <c r="R20" s="5">
        <v>614.52909581604831</v>
      </c>
      <c r="S20" s="5">
        <v>646.85558732504808</v>
      </c>
      <c r="T20" s="5">
        <v>635.81364359436532</v>
      </c>
      <c r="U20" s="5">
        <v>747.54407726042189</v>
      </c>
      <c r="V20" s="5">
        <v>776.5734032950345</v>
      </c>
      <c r="W20" s="5">
        <v>816.72421260523834</v>
      </c>
    </row>
    <row r="21" spans="1:23" s="3" customFormat="1">
      <c r="A21" s="6" t="s">
        <v>145</v>
      </c>
      <c r="B21" s="80" t="s">
        <v>130</v>
      </c>
      <c r="C21" s="5">
        <v>5.66646201154607</v>
      </c>
      <c r="D21" s="5">
        <v>41.66010612211894</v>
      </c>
      <c r="E21" s="5">
        <v>253.12315917174172</v>
      </c>
      <c r="F21" s="5">
        <v>205.41832394835083</v>
      </c>
      <c r="G21" s="5">
        <v>202.52501111368355</v>
      </c>
      <c r="H21" s="5">
        <v>333.70737324260892</v>
      </c>
      <c r="I21" s="5">
        <v>486.17856923277145</v>
      </c>
      <c r="J21" s="5">
        <v>1234.5947463079947</v>
      </c>
      <c r="K21" s="5">
        <v>1418.9107399990746</v>
      </c>
      <c r="L21" s="5">
        <v>1693.2521239040825</v>
      </c>
      <c r="M21" s="5">
        <v>1736.6431650114273</v>
      </c>
      <c r="N21" s="5">
        <v>1827.6555350554286</v>
      </c>
      <c r="O21" s="5">
        <v>2462.2338201834577</v>
      </c>
      <c r="P21" s="5">
        <v>2435.1405105464614</v>
      </c>
      <c r="Q21" s="5">
        <v>1672.310094557623</v>
      </c>
      <c r="R21" s="5">
        <v>2114.2759754889294</v>
      </c>
      <c r="S21" s="5">
        <v>2649.0113377211051</v>
      </c>
      <c r="T21" s="5">
        <v>2028.6602429835423</v>
      </c>
      <c r="U21" s="5">
        <v>2098.8414098813896</v>
      </c>
      <c r="V21" s="5">
        <v>2002.7812248677462</v>
      </c>
      <c r="W21" s="5">
        <v>1919.1181855544901</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67.332163865637625</v>
      </c>
      <c r="P22" s="5">
        <v>65.214390632394029</v>
      </c>
      <c r="Q22" s="5">
        <v>39.980857420663185</v>
      </c>
      <c r="R22" s="5">
        <v>43.794115645528379</v>
      </c>
      <c r="S22" s="5">
        <v>54.378194019288017</v>
      </c>
      <c r="T22" s="5">
        <v>42.074839861544881</v>
      </c>
      <c r="U22" s="5">
        <v>39.903185796841726</v>
      </c>
      <c r="V22" s="5">
        <v>37.534745160080881</v>
      </c>
      <c r="W22" s="5">
        <v>34.642620109770107</v>
      </c>
    </row>
    <row r="23" spans="1:23" s="3" customFormat="1">
      <c r="A23" s="6" t="s">
        <v>145</v>
      </c>
      <c r="B23" s="80" t="s">
        <v>119</v>
      </c>
      <c r="C23" s="5">
        <v>54.230379077545201</v>
      </c>
      <c r="D23" s="5">
        <v>73.891276345223304</v>
      </c>
      <c r="E23" s="5">
        <v>100.375836422807</v>
      </c>
      <c r="F23" s="5">
        <v>125.67165553423999</v>
      </c>
      <c r="G23" s="5">
        <v>147.15026818091698</v>
      </c>
      <c r="H23" s="5">
        <v>170.76799874010001</v>
      </c>
      <c r="I23" s="5">
        <v>191.34656750245298</v>
      </c>
      <c r="J23" s="5">
        <v>209.09989079360599</v>
      </c>
      <c r="K23" s="5">
        <v>224.47225584066902</v>
      </c>
      <c r="L23" s="5">
        <v>234.223932303607</v>
      </c>
      <c r="M23" s="5">
        <v>232.64271310200101</v>
      </c>
      <c r="N23" s="5">
        <v>230.49853740895901</v>
      </c>
      <c r="O23" s="5">
        <v>228.51945022887699</v>
      </c>
      <c r="P23" s="5">
        <v>229.47115970507102</v>
      </c>
      <c r="Q23" s="5">
        <v>235.91878435971202</v>
      </c>
      <c r="R23" s="5">
        <v>248.803938460106</v>
      </c>
      <c r="S23" s="5">
        <v>259.85054401319201</v>
      </c>
      <c r="T23" s="5">
        <v>272.59771054336898</v>
      </c>
      <c r="U23" s="5">
        <v>282.98355000800098</v>
      </c>
      <c r="V23" s="5">
        <v>298.651947026475</v>
      </c>
      <c r="W23" s="5">
        <v>308.15653304470203</v>
      </c>
    </row>
    <row r="24" spans="1:23" s="3" customFormat="1">
      <c r="A24" s="97" t="s">
        <v>152</v>
      </c>
      <c r="B24" s="97"/>
      <c r="C24" s="17">
        <v>90.065540469781737</v>
      </c>
      <c r="D24" s="17">
        <v>151.76633437886514</v>
      </c>
      <c r="E24" s="17">
        <v>399.65431388371883</v>
      </c>
      <c r="F24" s="17">
        <v>383.00365049741504</v>
      </c>
      <c r="G24" s="17">
        <v>422.81202536137471</v>
      </c>
      <c r="H24" s="17">
        <v>613.37416300110328</v>
      </c>
      <c r="I24" s="17">
        <v>834.55561476554112</v>
      </c>
      <c r="J24" s="17">
        <v>1664.2968608046992</v>
      </c>
      <c r="K24" s="17">
        <v>1939.9314914807549</v>
      </c>
      <c r="L24" s="17">
        <v>2275.989442679509</v>
      </c>
      <c r="M24" s="17">
        <v>2366.2561273395704</v>
      </c>
      <c r="N24" s="17">
        <v>2502.6327945164485</v>
      </c>
      <c r="O24" s="17">
        <v>3240.7606844508396</v>
      </c>
      <c r="P24" s="17">
        <v>3258.7107853225411</v>
      </c>
      <c r="Q24" s="17">
        <v>2509.5459052992978</v>
      </c>
      <c r="R24" s="17">
        <v>3021.4031254106126</v>
      </c>
      <c r="S24" s="17">
        <v>3610.0956630786332</v>
      </c>
      <c r="T24" s="17">
        <v>2979.1464369828213</v>
      </c>
      <c r="U24" s="17">
        <v>3169.2722229466544</v>
      </c>
      <c r="V24" s="17">
        <v>3115.5413203493363</v>
      </c>
      <c r="W24" s="17">
        <v>3078.6415513142006</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58.039815500946531</v>
      </c>
      <c r="D28" s="5">
        <v>56.908384453371937</v>
      </c>
      <c r="E28" s="5">
        <v>62.854636664227037</v>
      </c>
      <c r="F28" s="5">
        <v>74.348391727040763</v>
      </c>
      <c r="G28" s="5">
        <v>96.456858238151625</v>
      </c>
      <c r="H28" s="5">
        <v>139.1014686727959</v>
      </c>
      <c r="I28" s="5">
        <v>185.34576711132712</v>
      </c>
      <c r="J28" s="5">
        <v>250.44490448960627</v>
      </c>
      <c r="K28" s="5">
        <v>329.72021471529376</v>
      </c>
      <c r="L28" s="5">
        <v>394.33624456109084</v>
      </c>
      <c r="M28" s="5">
        <v>463.35084352680161</v>
      </c>
      <c r="N28" s="5">
        <v>481.10060851058392</v>
      </c>
      <c r="O28" s="5">
        <v>483.73621393220014</v>
      </c>
      <c r="P28" s="5">
        <v>534.45759187247347</v>
      </c>
      <c r="Q28" s="5">
        <v>586.47681743152305</v>
      </c>
      <c r="R28" s="5">
        <v>631.43640585338312</v>
      </c>
      <c r="S28" s="5">
        <v>637.19500246363611</v>
      </c>
      <c r="T28" s="5">
        <v>618.11992565478022</v>
      </c>
      <c r="U28" s="5">
        <v>700.30109335335396</v>
      </c>
      <c r="V28" s="5">
        <v>718.50968204859578</v>
      </c>
      <c r="W28" s="5">
        <v>705.93583805248807</v>
      </c>
    </row>
    <row r="29" spans="1:23" s="3" customFormat="1">
      <c r="A29" s="6" t="s">
        <v>146</v>
      </c>
      <c r="B29" s="80" t="s">
        <v>130</v>
      </c>
      <c r="C29" s="5">
        <v>0</v>
      </c>
      <c r="D29" s="5">
        <v>0</v>
      </c>
      <c r="E29" s="5">
        <v>0</v>
      </c>
      <c r="F29" s="5">
        <v>0</v>
      </c>
      <c r="G29" s="5">
        <v>187.03483732627387</v>
      </c>
      <c r="H29" s="5">
        <v>361.18625423667555</v>
      </c>
      <c r="I29" s="5">
        <v>2007.6397456859199</v>
      </c>
      <c r="J29" s="5">
        <v>2073.3157643834929</v>
      </c>
      <c r="K29" s="5">
        <v>2147.3323241958151</v>
      </c>
      <c r="L29" s="5">
        <v>2574.8757887138177</v>
      </c>
      <c r="M29" s="5">
        <v>2915.7160634469437</v>
      </c>
      <c r="N29" s="5">
        <v>2742.8666242410518</v>
      </c>
      <c r="O29" s="5">
        <v>2407.175576546178</v>
      </c>
      <c r="P29" s="5">
        <v>2604.471387977942</v>
      </c>
      <c r="Q29" s="5">
        <v>2266.8930120621112</v>
      </c>
      <c r="R29" s="5">
        <v>2278.2184392700142</v>
      </c>
      <c r="S29" s="5">
        <v>2047.898133451499</v>
      </c>
      <c r="T29" s="5">
        <v>1954.5522291623899</v>
      </c>
      <c r="U29" s="5">
        <v>1950.3468901848291</v>
      </c>
      <c r="V29" s="5">
        <v>1900.9958570932931</v>
      </c>
      <c r="W29" s="5">
        <v>1752.3316143399134</v>
      </c>
    </row>
    <row r="30" spans="1:23" s="3" customFormat="1">
      <c r="A30" s="6" t="s">
        <v>146</v>
      </c>
      <c r="B30" s="80" t="s">
        <v>131</v>
      </c>
      <c r="C30" s="5">
        <v>0</v>
      </c>
      <c r="D30" s="5">
        <v>0</v>
      </c>
      <c r="E30" s="5">
        <v>0</v>
      </c>
      <c r="F30" s="5">
        <v>0</v>
      </c>
      <c r="G30" s="5">
        <v>0</v>
      </c>
      <c r="H30" s="5">
        <v>0</v>
      </c>
      <c r="I30" s="5">
        <v>0</v>
      </c>
      <c r="J30" s="5">
        <v>0</v>
      </c>
      <c r="K30" s="5">
        <v>0</v>
      </c>
      <c r="L30" s="5">
        <v>0</v>
      </c>
      <c r="M30" s="5">
        <v>131.96365938950422</v>
      </c>
      <c r="N30" s="5">
        <v>119.35175557303782</v>
      </c>
      <c r="O30" s="5">
        <v>105.17266686208234</v>
      </c>
      <c r="P30" s="5">
        <v>114.50877589173122</v>
      </c>
      <c r="Q30" s="5">
        <v>1205.6549897962002</v>
      </c>
      <c r="R30" s="5">
        <v>1179.4712938916348</v>
      </c>
      <c r="S30" s="5">
        <v>1789.1173840835968</v>
      </c>
      <c r="T30" s="5">
        <v>1938.9580002997136</v>
      </c>
      <c r="U30" s="5">
        <v>2098.0197944528195</v>
      </c>
      <c r="V30" s="5">
        <v>2010.5636203360023</v>
      </c>
      <c r="W30" s="5">
        <v>1897.681517162667</v>
      </c>
    </row>
    <row r="31" spans="1:23" s="3" customFormat="1">
      <c r="A31" s="6" t="s">
        <v>146</v>
      </c>
      <c r="B31" s="80" t="s">
        <v>119</v>
      </c>
      <c r="C31" s="5">
        <v>44.894310593773902</v>
      </c>
      <c r="D31" s="5">
        <v>60.727753667663301</v>
      </c>
      <c r="E31" s="5">
        <v>80.791056490007392</v>
      </c>
      <c r="F31" s="5">
        <v>101.40628724317601</v>
      </c>
      <c r="G31" s="5">
        <v>116.732875032953</v>
      </c>
      <c r="H31" s="5">
        <v>134.14767772098799</v>
      </c>
      <c r="I31" s="5">
        <v>153.55262992286302</v>
      </c>
      <c r="J31" s="5">
        <v>174.43618621103099</v>
      </c>
      <c r="K31" s="5">
        <v>197.74368520191999</v>
      </c>
      <c r="L31" s="5">
        <v>214.23027028411499</v>
      </c>
      <c r="M31" s="5">
        <v>223.71812777310799</v>
      </c>
      <c r="N31" s="5">
        <v>225.884598572182</v>
      </c>
      <c r="O31" s="5">
        <v>220.32449280202701</v>
      </c>
      <c r="P31" s="5">
        <v>221.780337348312</v>
      </c>
      <c r="Q31" s="5">
        <v>228.31704336280299</v>
      </c>
      <c r="R31" s="5">
        <v>245.14458457582302</v>
      </c>
      <c r="S31" s="5">
        <v>263.82141037860902</v>
      </c>
      <c r="T31" s="5">
        <v>278.12752735955098</v>
      </c>
      <c r="U31" s="5">
        <v>292.120967554591</v>
      </c>
      <c r="V31" s="5">
        <v>303.13261452830295</v>
      </c>
      <c r="W31" s="5">
        <v>309.04370742653504</v>
      </c>
    </row>
    <row r="32" spans="1:23" s="3" customFormat="1">
      <c r="A32" s="97" t="s">
        <v>152</v>
      </c>
      <c r="B32" s="97"/>
      <c r="C32" s="17">
        <v>102.93412609472043</v>
      </c>
      <c r="D32" s="17">
        <v>117.63613812103523</v>
      </c>
      <c r="E32" s="17">
        <v>143.64569315423444</v>
      </c>
      <c r="F32" s="17">
        <v>175.75467897021679</v>
      </c>
      <c r="G32" s="17">
        <v>400.22457059737854</v>
      </c>
      <c r="H32" s="17">
        <v>634.43540063045941</v>
      </c>
      <c r="I32" s="17">
        <v>2346.53814272011</v>
      </c>
      <c r="J32" s="17">
        <v>2498.1968550841302</v>
      </c>
      <c r="K32" s="17">
        <v>2674.796224113029</v>
      </c>
      <c r="L32" s="17">
        <v>3183.4423035590235</v>
      </c>
      <c r="M32" s="17">
        <v>3734.7486941363577</v>
      </c>
      <c r="N32" s="17">
        <v>3569.2035868968551</v>
      </c>
      <c r="O32" s="17">
        <v>3216.4089501424874</v>
      </c>
      <c r="P32" s="17">
        <v>3475.2180930904588</v>
      </c>
      <c r="Q32" s="17">
        <v>4287.3418626526372</v>
      </c>
      <c r="R32" s="17">
        <v>4334.2707235908547</v>
      </c>
      <c r="S32" s="17">
        <v>4738.0319303773413</v>
      </c>
      <c r="T32" s="17">
        <v>4789.7576824764346</v>
      </c>
      <c r="U32" s="17">
        <v>5040.788745545593</v>
      </c>
      <c r="V32" s="17">
        <v>4933.2017740061938</v>
      </c>
      <c r="W32" s="17">
        <v>4664.9926769816029</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106.5358050752491</v>
      </c>
      <c r="D36" s="5">
        <v>104.22612208527211</v>
      </c>
      <c r="E36" s="5">
        <v>99.469153990373854</v>
      </c>
      <c r="F36" s="5">
        <v>99.553492921357048</v>
      </c>
      <c r="G36" s="5">
        <v>101.97851607077624</v>
      </c>
      <c r="H36" s="5">
        <v>119.65962440275995</v>
      </c>
      <c r="I36" s="5">
        <v>130.26707814118583</v>
      </c>
      <c r="J36" s="5">
        <v>158.4160203082883</v>
      </c>
      <c r="K36" s="5">
        <v>179.75677851706871</v>
      </c>
      <c r="L36" s="5">
        <v>199.45474163224247</v>
      </c>
      <c r="M36" s="5">
        <v>348.06451038446744</v>
      </c>
      <c r="N36" s="5">
        <v>363.77599741161828</v>
      </c>
      <c r="O36" s="5">
        <v>349.97531549341716</v>
      </c>
      <c r="P36" s="5">
        <v>365.68450991001168</v>
      </c>
      <c r="Q36" s="5">
        <v>398.01835547103997</v>
      </c>
      <c r="R36" s="5">
        <v>391.10854398758579</v>
      </c>
      <c r="S36" s="5">
        <v>370.29605063595091</v>
      </c>
      <c r="T36" s="5">
        <v>378.36186819240186</v>
      </c>
      <c r="U36" s="5">
        <v>384.21746884360596</v>
      </c>
      <c r="V36" s="5">
        <v>376.1616709016206</v>
      </c>
      <c r="W36" s="5">
        <v>378.232406074305</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421.30298267112681</v>
      </c>
      <c r="R37" s="5">
        <v>600.40939024193938</v>
      </c>
      <c r="S37" s="5">
        <v>746.62950618979767</v>
      </c>
      <c r="T37" s="5">
        <v>724.24450110907242</v>
      </c>
      <c r="U37" s="5">
        <v>722.63591980727938</v>
      </c>
      <c r="V37" s="5">
        <v>665.27486653788731</v>
      </c>
      <c r="W37" s="5">
        <v>690.22124556341953</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80.124120788691698</v>
      </c>
      <c r="D39" s="5">
        <v>84.392734690306696</v>
      </c>
      <c r="E39" s="5">
        <v>88.293435491685003</v>
      </c>
      <c r="F39" s="5">
        <v>85.562313606126807</v>
      </c>
      <c r="G39" s="5">
        <v>79.800605964018203</v>
      </c>
      <c r="H39" s="5">
        <v>80.204914510067596</v>
      </c>
      <c r="I39" s="5">
        <v>84.531884904768305</v>
      </c>
      <c r="J39" s="5">
        <v>91.010699122626903</v>
      </c>
      <c r="K39" s="5">
        <v>96.8428634018492</v>
      </c>
      <c r="L39" s="5">
        <v>95.205834009326395</v>
      </c>
      <c r="M39" s="5">
        <v>92.142923501682006</v>
      </c>
      <c r="N39" s="5">
        <v>87.9097634149649</v>
      </c>
      <c r="O39" s="5">
        <v>83.878165481334406</v>
      </c>
      <c r="P39" s="5">
        <v>83.250444005324098</v>
      </c>
      <c r="Q39" s="5">
        <v>84.318923996329701</v>
      </c>
      <c r="R39" s="5">
        <v>88.984219415631102</v>
      </c>
      <c r="S39" s="5">
        <v>94.762539050975491</v>
      </c>
      <c r="T39" s="5">
        <v>97.871321971891405</v>
      </c>
      <c r="U39" s="5">
        <v>102.171564455393</v>
      </c>
      <c r="V39" s="5">
        <v>104.243859504421</v>
      </c>
      <c r="W39" s="5">
        <v>105.331816845199</v>
      </c>
    </row>
    <row r="40" spans="1:23" s="3" customFormat="1">
      <c r="A40" s="97" t="s">
        <v>152</v>
      </c>
      <c r="B40" s="97"/>
      <c r="C40" s="17">
        <v>186.6599258639408</v>
      </c>
      <c r="D40" s="17">
        <v>188.61885677557882</v>
      </c>
      <c r="E40" s="17">
        <v>187.76258948205884</v>
      </c>
      <c r="F40" s="17">
        <v>185.11580652748387</v>
      </c>
      <c r="G40" s="17">
        <v>181.77912203479445</v>
      </c>
      <c r="H40" s="17">
        <v>199.86453891282753</v>
      </c>
      <c r="I40" s="17">
        <v>214.79896304595414</v>
      </c>
      <c r="J40" s="17">
        <v>249.4267194309152</v>
      </c>
      <c r="K40" s="17">
        <v>276.59964191891788</v>
      </c>
      <c r="L40" s="17">
        <v>294.66057564156887</v>
      </c>
      <c r="M40" s="17">
        <v>440.20743388614943</v>
      </c>
      <c r="N40" s="17">
        <v>451.68576082658319</v>
      </c>
      <c r="O40" s="17">
        <v>433.85348097475156</v>
      </c>
      <c r="P40" s="17">
        <v>448.93495391533577</v>
      </c>
      <c r="Q40" s="17">
        <v>903.64026213849638</v>
      </c>
      <c r="R40" s="17">
        <v>1080.5021536451563</v>
      </c>
      <c r="S40" s="17">
        <v>1211.688095876724</v>
      </c>
      <c r="T40" s="17">
        <v>1200.4776912733657</v>
      </c>
      <c r="U40" s="17">
        <v>1209.0249531062784</v>
      </c>
      <c r="V40" s="17">
        <v>1145.6803969439288</v>
      </c>
      <c r="W40" s="17">
        <v>1173.7854684829235</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1.1663898677164142</v>
      </c>
      <c r="D44" s="5">
        <v>0.24575947366610915</v>
      </c>
      <c r="E44" s="5">
        <v>0.97606020491727519</v>
      </c>
      <c r="F44" s="5">
        <v>2.633356319360058</v>
      </c>
      <c r="G44" s="5">
        <v>1.7670346060037738</v>
      </c>
      <c r="H44" s="5">
        <v>3.4725387160942263</v>
      </c>
      <c r="I44" s="5">
        <v>8.7531406208361862</v>
      </c>
      <c r="J44" s="5">
        <v>5.6078266476386185</v>
      </c>
      <c r="K44" s="5">
        <v>8.5848352567235633</v>
      </c>
      <c r="L44" s="5">
        <v>14.826395615491561</v>
      </c>
      <c r="M44" s="5">
        <v>13.164522905771177</v>
      </c>
      <c r="N44" s="5">
        <v>13.960782941529123</v>
      </c>
      <c r="O44" s="5">
        <v>17.921976641685045</v>
      </c>
      <c r="P44" s="5">
        <v>13.823239781034394</v>
      </c>
      <c r="Q44" s="5">
        <v>12.597150192255745</v>
      </c>
      <c r="R44" s="5">
        <v>14.651321792237257</v>
      </c>
      <c r="S44" s="5">
        <v>19.41279216770349</v>
      </c>
      <c r="T44" s="5">
        <v>15.426610840606306</v>
      </c>
      <c r="U44" s="5">
        <v>16.890792404229089</v>
      </c>
      <c r="V44" s="5">
        <v>19.535037896896661</v>
      </c>
      <c r="W44" s="5">
        <v>13.335332765223029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5.7526099816489404</v>
      </c>
      <c r="D47" s="5">
        <v>7.5108761496603398</v>
      </c>
      <c r="E47" s="5">
        <v>9.5201809307213203</v>
      </c>
      <c r="F47" s="5">
        <v>11.8066006363123</v>
      </c>
      <c r="G47" s="5">
        <v>13.303285947788499</v>
      </c>
      <c r="H47" s="5">
        <v>15.093595541555199</v>
      </c>
      <c r="I47" s="5">
        <v>17.087760423259901</v>
      </c>
      <c r="J47" s="5">
        <v>18.9504911218865</v>
      </c>
      <c r="K47" s="5">
        <v>21.177599795283001</v>
      </c>
      <c r="L47" s="5">
        <v>21.975794800403001</v>
      </c>
      <c r="M47" s="5">
        <v>21.648392169740898</v>
      </c>
      <c r="N47" s="5">
        <v>20.861441952923499</v>
      </c>
      <c r="O47" s="5">
        <v>19.799512475655302</v>
      </c>
      <c r="P47" s="5">
        <v>19.818922079269701</v>
      </c>
      <c r="Q47" s="5">
        <v>20.108358885030199</v>
      </c>
      <c r="R47" s="5">
        <v>21.3138994689822</v>
      </c>
      <c r="S47" s="5">
        <v>22.621710807956397</v>
      </c>
      <c r="T47" s="5">
        <v>23.308701902880397</v>
      </c>
      <c r="U47" s="5">
        <v>24.289629011091403</v>
      </c>
      <c r="V47" s="5">
        <v>24.7123592911916</v>
      </c>
      <c r="W47" s="5">
        <v>24.6898382918259</v>
      </c>
    </row>
    <row r="48" spans="1:23">
      <c r="A48" s="97" t="s">
        <v>152</v>
      </c>
      <c r="B48" s="97"/>
      <c r="C48" s="17">
        <v>6.9189998493653544</v>
      </c>
      <c r="D48" s="17">
        <v>7.7566356233264493</v>
      </c>
      <c r="E48" s="17">
        <v>10.496241135638595</v>
      </c>
      <c r="F48" s="17">
        <v>14.439956955672358</v>
      </c>
      <c r="G48" s="17">
        <v>15.070320553792273</v>
      </c>
      <c r="H48" s="17">
        <v>18.566134257649427</v>
      </c>
      <c r="I48" s="17">
        <v>25.840901044096086</v>
      </c>
      <c r="J48" s="17">
        <v>24.558317769525118</v>
      </c>
      <c r="K48" s="17">
        <v>29.762435052006566</v>
      </c>
      <c r="L48" s="17">
        <v>36.802190415894565</v>
      </c>
      <c r="M48" s="17">
        <v>34.812915075512073</v>
      </c>
      <c r="N48" s="17">
        <v>34.822224894452624</v>
      </c>
      <c r="O48" s="17">
        <v>37.721489117340347</v>
      </c>
      <c r="P48" s="17">
        <v>33.642161860304093</v>
      </c>
      <c r="Q48" s="17">
        <v>32.705509077285946</v>
      </c>
      <c r="R48" s="17">
        <v>35.965221261219455</v>
      </c>
      <c r="S48" s="17">
        <v>42.03450297565989</v>
      </c>
      <c r="T48" s="17">
        <v>38.735312743486702</v>
      </c>
      <c r="U48" s="17">
        <v>41.180421415320495</v>
      </c>
      <c r="V48" s="17">
        <v>44.247397188088257</v>
      </c>
      <c r="W48" s="17">
        <v>38.025171057048929</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249.17940524565313</v>
      </c>
      <c r="D4" s="5">
        <v>264.34453118926979</v>
      </c>
      <c r="E4" s="5">
        <v>231.55823148750954</v>
      </c>
      <c r="F4" s="5">
        <v>281.73080465149474</v>
      </c>
      <c r="G4" s="5">
        <v>391.73908999998451</v>
      </c>
      <c r="H4" s="5">
        <v>563.41374944993402</v>
      </c>
      <c r="I4" s="5">
        <v>777.14088543545654</v>
      </c>
      <c r="J4" s="5">
        <v>988.07421733748947</v>
      </c>
      <c r="K4" s="5">
        <v>1284.0598507822538</v>
      </c>
      <c r="L4" s="5">
        <v>1590.5210454665194</v>
      </c>
      <c r="M4" s="5">
        <v>1830.0744941716571</v>
      </c>
      <c r="N4" s="5">
        <v>2020.6927136438992</v>
      </c>
      <c r="O4" s="5">
        <v>2136.8126962150809</v>
      </c>
      <c r="P4" s="5">
        <v>2303.5304658978434</v>
      </c>
      <c r="Q4" s="5">
        <v>2549.1205365639189</v>
      </c>
      <c r="R4" s="5">
        <v>2821.867677440147</v>
      </c>
      <c r="S4" s="5">
        <v>2933.899458508376</v>
      </c>
      <c r="T4" s="5">
        <v>3161.1104499516705</v>
      </c>
      <c r="U4" s="5">
        <v>3350.260771003273</v>
      </c>
      <c r="V4" s="5">
        <v>3522.8676977343493</v>
      </c>
      <c r="W4" s="5">
        <v>3945.0931111585596</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9.4761524260205565</v>
      </c>
      <c r="D5" s="5">
        <v>66.539479261234817</v>
      </c>
      <c r="E5" s="5">
        <v>56.050859912240782</v>
      </c>
      <c r="F5" s="5">
        <v>153.91289057590109</v>
      </c>
      <c r="G5" s="5">
        <v>142.07211167500975</v>
      </c>
      <c r="H5" s="5">
        <v>238.669874813494</v>
      </c>
      <c r="I5" s="5">
        <v>626.99304484860227</v>
      </c>
      <c r="J5" s="5">
        <v>259.08265922118051</v>
      </c>
      <c r="K5" s="5">
        <v>305.23130624132955</v>
      </c>
      <c r="L5" s="5">
        <v>856.1764139770587</v>
      </c>
      <c r="M5" s="5">
        <v>2279.8657638534164</v>
      </c>
      <c r="N5" s="5">
        <v>2341.3435613815641</v>
      </c>
      <c r="O5" s="5">
        <v>2824.9734402903164</v>
      </c>
      <c r="P5" s="5">
        <v>3792.9031830588001</v>
      </c>
      <c r="Q5" s="5">
        <v>6465.8406237190156</v>
      </c>
      <c r="R5" s="5">
        <v>6571.9932148872658</v>
      </c>
      <c r="S5" s="5">
        <v>7363.166069839669</v>
      </c>
      <c r="T5" s="5">
        <v>6625.5116968445864</v>
      </c>
      <c r="U5" s="5">
        <v>6756.8914179199319</v>
      </c>
      <c r="V5" s="5">
        <v>9399.9492845255736</v>
      </c>
      <c r="W5" s="5">
        <v>9682.1500197331879</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212.0087324330371</v>
      </c>
      <c r="G6" s="5">
        <v>1289.5693998371739</v>
      </c>
      <c r="H6" s="5">
        <v>1807.6750421049574</v>
      </c>
      <c r="I6" s="5">
        <v>3343.8498158398015</v>
      </c>
      <c r="J6" s="5">
        <v>1660.938836723413</v>
      </c>
      <c r="K6" s="5">
        <v>1658.2585937516817</v>
      </c>
      <c r="L6" s="5">
        <v>3029.7318936626807</v>
      </c>
      <c r="M6" s="5">
        <v>2917.2833428124709</v>
      </c>
      <c r="N6" s="5">
        <v>3093.9614978551081</v>
      </c>
      <c r="O6" s="5">
        <v>3108.0309936596427</v>
      </c>
      <c r="P6" s="5">
        <v>3002.0763757824052</v>
      </c>
      <c r="Q6" s="5">
        <v>3773.122213273301</v>
      </c>
      <c r="R6" s="5">
        <v>4058.552815608843</v>
      </c>
      <c r="S6" s="5">
        <v>5465.8968555012152</v>
      </c>
      <c r="T6" s="5">
        <v>5920.7369572568232</v>
      </c>
      <c r="U6" s="5">
        <v>5511.9564038439457</v>
      </c>
      <c r="V6" s="5">
        <v>5798.0089197336147</v>
      </c>
      <c r="W6" s="5">
        <v>6167.5615890543795</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281.91502082470748</v>
      </c>
      <c r="D7" s="5">
        <v>357.59266084476269</v>
      </c>
      <c r="E7" s="5">
        <v>455.32552242782373</v>
      </c>
      <c r="F7" s="5">
        <v>542.40776761134805</v>
      </c>
      <c r="G7" s="5">
        <v>608.99480573388973</v>
      </c>
      <c r="H7" s="5">
        <v>686.63347251612379</v>
      </c>
      <c r="I7" s="5">
        <v>761.68273079909716</v>
      </c>
      <c r="J7" s="5">
        <v>835.84079694021943</v>
      </c>
      <c r="K7" s="5">
        <v>910.58633737974219</v>
      </c>
      <c r="L7" s="5">
        <v>952.03122490928843</v>
      </c>
      <c r="M7" s="5">
        <v>961.51962028952187</v>
      </c>
      <c r="N7" s="5">
        <v>948.76520370673552</v>
      </c>
      <c r="O7" s="5">
        <v>926.42596930700279</v>
      </c>
      <c r="P7" s="5">
        <v>924.72934111025381</v>
      </c>
      <c r="Q7" s="5">
        <v>947.83425288261287</v>
      </c>
      <c r="R7" s="5">
        <v>1004.0217362271883</v>
      </c>
      <c r="S7" s="5">
        <v>1058.4105707322008</v>
      </c>
      <c r="T7" s="5">
        <v>1107.0167170521097</v>
      </c>
      <c r="U7" s="5">
        <v>1153.8278414004865</v>
      </c>
      <c r="V7" s="5">
        <v>1197.0288699064367</v>
      </c>
      <c r="W7" s="5">
        <v>1223.196510781085</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7" t="s">
        <v>152</v>
      </c>
      <c r="B8" s="97"/>
      <c r="C8" s="17">
        <v>540.57057849638113</v>
      </c>
      <c r="D8" s="17">
        <v>688.47667129526735</v>
      </c>
      <c r="E8" s="17">
        <v>742.93461382757414</v>
      </c>
      <c r="F8" s="17">
        <v>1190.0601952717811</v>
      </c>
      <c r="G8" s="17">
        <v>2432.3754072460579</v>
      </c>
      <c r="H8" s="17">
        <v>3296.3921388845088</v>
      </c>
      <c r="I8" s="17">
        <v>5509.6664769229574</v>
      </c>
      <c r="J8" s="17">
        <v>3743.9365102223028</v>
      </c>
      <c r="K8" s="17">
        <v>4158.1360881550072</v>
      </c>
      <c r="L8" s="17">
        <v>6428.4605780155471</v>
      </c>
      <c r="M8" s="17">
        <v>7988.7432211270661</v>
      </c>
      <c r="N8" s="17">
        <v>8404.7629765873062</v>
      </c>
      <c r="O8" s="17">
        <v>8996.2430994720435</v>
      </c>
      <c r="P8" s="17">
        <v>10023.239365849302</v>
      </c>
      <c r="Q8" s="17">
        <v>13735.91762643885</v>
      </c>
      <c r="R8" s="17">
        <v>14456.435444163444</v>
      </c>
      <c r="S8" s="17">
        <v>16821.37295458146</v>
      </c>
      <c r="T8" s="17">
        <v>16814.37582110519</v>
      </c>
      <c r="U8" s="17">
        <v>16772.936434167637</v>
      </c>
      <c r="V8" s="17">
        <v>19917.854771899973</v>
      </c>
      <c r="W8" s="17">
        <v>21018.001230727215</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50.914743245956863</v>
      </c>
      <c r="D12" s="5">
        <v>63.63629670211855</v>
      </c>
      <c r="E12" s="5">
        <v>31.962865312857332</v>
      </c>
      <c r="F12" s="5">
        <v>79.151340334855206</v>
      </c>
      <c r="G12" s="5">
        <v>127.07239415304733</v>
      </c>
      <c r="H12" s="5">
        <v>199.2132426547154</v>
      </c>
      <c r="I12" s="5">
        <v>289.28921465879193</v>
      </c>
      <c r="J12" s="5">
        <v>379.64691476616639</v>
      </c>
      <c r="K12" s="5">
        <v>508.7353970817972</v>
      </c>
      <c r="L12" s="5">
        <v>625.53529566516272</v>
      </c>
      <c r="M12" s="5">
        <v>717.07173124569965</v>
      </c>
      <c r="N12" s="5">
        <v>780.42699401509833</v>
      </c>
      <c r="O12" s="5">
        <v>840.11622603044339</v>
      </c>
      <c r="P12" s="5">
        <v>891.98156526158084</v>
      </c>
      <c r="Q12" s="5">
        <v>993.53943663044925</v>
      </c>
      <c r="R12" s="5">
        <v>1087.6050562946066</v>
      </c>
      <c r="S12" s="5">
        <v>1141.9844356093449</v>
      </c>
      <c r="T12" s="5">
        <v>1174.4088421719823</v>
      </c>
      <c r="U12" s="5">
        <v>1260.6605973004796</v>
      </c>
      <c r="V12" s="5">
        <v>1395.2545667930233</v>
      </c>
      <c r="W12" s="5">
        <v>1434.9976440837283</v>
      </c>
    </row>
    <row r="13" spans="1:51" s="3" customFormat="1">
      <c r="A13" s="6" t="s">
        <v>128</v>
      </c>
      <c r="B13" s="80" t="s">
        <v>130</v>
      </c>
      <c r="C13" s="5">
        <v>3.8096904241182883</v>
      </c>
      <c r="D13" s="5">
        <v>18.782325242832435</v>
      </c>
      <c r="E13" s="5">
        <v>16.07422834689774</v>
      </c>
      <c r="F13" s="5">
        <v>57.376113327139073</v>
      </c>
      <c r="G13" s="5">
        <v>30.100232942654618</v>
      </c>
      <c r="H13" s="5">
        <v>81.154003184187346</v>
      </c>
      <c r="I13" s="5">
        <v>251.68788206392878</v>
      </c>
      <c r="J13" s="5">
        <v>79.531216959072381</v>
      </c>
      <c r="K13" s="5">
        <v>93.990555333089617</v>
      </c>
      <c r="L13" s="5">
        <v>346.30085170237015</v>
      </c>
      <c r="M13" s="5">
        <v>1775.9131388348596</v>
      </c>
      <c r="N13" s="5">
        <v>1858.4532208947851</v>
      </c>
      <c r="O13" s="5">
        <v>1783.4679675535106</v>
      </c>
      <c r="P13" s="5">
        <v>1924.0167835764969</v>
      </c>
      <c r="Q13" s="5">
        <v>4314.1339677728292</v>
      </c>
      <c r="R13" s="5">
        <v>4310.2582650116001</v>
      </c>
      <c r="S13" s="5">
        <v>4341.8546788870362</v>
      </c>
      <c r="T13" s="5">
        <v>3900.2927155909852</v>
      </c>
      <c r="U13" s="5">
        <v>3904.9701188671779</v>
      </c>
      <c r="V13" s="5">
        <v>5202.3746101510769</v>
      </c>
      <c r="W13" s="5">
        <v>5434.730222137985</v>
      </c>
    </row>
    <row r="14" spans="1:51" s="3" customFormat="1">
      <c r="A14" s="6" t="s">
        <v>128</v>
      </c>
      <c r="B14" s="80" t="s">
        <v>131</v>
      </c>
      <c r="C14" s="5">
        <v>0</v>
      </c>
      <c r="D14" s="5">
        <v>0</v>
      </c>
      <c r="E14" s="5">
        <v>0</v>
      </c>
      <c r="F14" s="5">
        <v>212.0087324330371</v>
      </c>
      <c r="G14" s="5">
        <v>1289.5693998371739</v>
      </c>
      <c r="H14" s="5">
        <v>1807.6750421049574</v>
      </c>
      <c r="I14" s="5">
        <v>3343.8498158398015</v>
      </c>
      <c r="J14" s="5">
        <v>1660.938836723413</v>
      </c>
      <c r="K14" s="5">
        <v>1658.2585937516817</v>
      </c>
      <c r="L14" s="5">
        <v>3029.7318936626807</v>
      </c>
      <c r="M14" s="5">
        <v>2708.4813267992345</v>
      </c>
      <c r="N14" s="5">
        <v>2874.9087676859585</v>
      </c>
      <c r="O14" s="5">
        <v>2889.0128695450503</v>
      </c>
      <c r="P14" s="5">
        <v>2792.9729549141248</v>
      </c>
      <c r="Q14" s="5">
        <v>2944.777546981557</v>
      </c>
      <c r="R14" s="5">
        <v>2993.61829398909</v>
      </c>
      <c r="S14" s="5">
        <v>3131.589820850983</v>
      </c>
      <c r="T14" s="5">
        <v>3206.6322489076324</v>
      </c>
      <c r="U14" s="5">
        <v>2714.5465665145348</v>
      </c>
      <c r="V14" s="5">
        <v>2943.0745912514562</v>
      </c>
      <c r="W14" s="5">
        <v>3224.7338279827577</v>
      </c>
    </row>
    <row r="15" spans="1:51" s="3" customFormat="1">
      <c r="A15" s="6" t="s">
        <v>128</v>
      </c>
      <c r="B15" s="80" t="s">
        <v>119</v>
      </c>
      <c r="C15" s="5">
        <v>96.913600383047694</v>
      </c>
      <c r="D15" s="5">
        <v>131.07001999190899</v>
      </c>
      <c r="E15" s="5">
        <v>176.34501309260301</v>
      </c>
      <c r="F15" s="5">
        <v>217.96091059149302</v>
      </c>
      <c r="G15" s="5">
        <v>252.00777060821301</v>
      </c>
      <c r="H15" s="5">
        <v>286.41928600341305</v>
      </c>
      <c r="I15" s="5">
        <v>315.16388804575303</v>
      </c>
      <c r="J15" s="5">
        <v>342.34352969106897</v>
      </c>
      <c r="K15" s="5">
        <v>370.34993314002099</v>
      </c>
      <c r="L15" s="5">
        <v>386.39539351183697</v>
      </c>
      <c r="M15" s="5">
        <v>391.36746374298997</v>
      </c>
      <c r="N15" s="5">
        <v>383.61086235770603</v>
      </c>
      <c r="O15" s="5">
        <v>373.90434831910903</v>
      </c>
      <c r="P15" s="5">
        <v>370.40847797227696</v>
      </c>
      <c r="Q15" s="5">
        <v>379.17114227873805</v>
      </c>
      <c r="R15" s="5">
        <v>399.775094306646</v>
      </c>
      <c r="S15" s="5">
        <v>417.35436648146805</v>
      </c>
      <c r="T15" s="5">
        <v>435.11145527441801</v>
      </c>
      <c r="U15" s="5">
        <v>452.26213037140997</v>
      </c>
      <c r="V15" s="5">
        <v>466.28808955604603</v>
      </c>
      <c r="W15" s="5">
        <v>475.97461517282301</v>
      </c>
    </row>
    <row r="16" spans="1:51" s="3" customFormat="1">
      <c r="A16" s="97" t="s">
        <v>152</v>
      </c>
      <c r="B16" s="97"/>
      <c r="C16" s="17">
        <v>151.63803405312285</v>
      </c>
      <c r="D16" s="17">
        <v>213.48864193685998</v>
      </c>
      <c r="E16" s="17">
        <v>224.38210675235808</v>
      </c>
      <c r="F16" s="17">
        <v>566.4970966865244</v>
      </c>
      <c r="G16" s="17">
        <v>1698.7497975410888</v>
      </c>
      <c r="H16" s="17">
        <v>2374.4615739472733</v>
      </c>
      <c r="I16" s="17">
        <v>4199.9908006082751</v>
      </c>
      <c r="J16" s="17">
        <v>2462.4604981397206</v>
      </c>
      <c r="K16" s="17">
        <v>2631.3344793065899</v>
      </c>
      <c r="L16" s="17">
        <v>4387.9634345420509</v>
      </c>
      <c r="M16" s="17">
        <v>5592.833660622784</v>
      </c>
      <c r="N16" s="17">
        <v>5897.3998449535475</v>
      </c>
      <c r="O16" s="17">
        <v>5886.5014114481128</v>
      </c>
      <c r="P16" s="17">
        <v>5979.3797817244795</v>
      </c>
      <c r="Q16" s="17">
        <v>8631.6220936635727</v>
      </c>
      <c r="R16" s="17">
        <v>8791.2567096019429</v>
      </c>
      <c r="S16" s="17">
        <v>9032.7833018288311</v>
      </c>
      <c r="T16" s="17">
        <v>8716.4452619450185</v>
      </c>
      <c r="U16" s="17">
        <v>8332.439413053602</v>
      </c>
      <c r="V16" s="17">
        <v>10006.991857751604</v>
      </c>
      <c r="W16" s="17">
        <v>10570.436309377294</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31.537006135528717</v>
      </c>
      <c r="D20" s="5">
        <v>37.774679078505315</v>
      </c>
      <c r="E20" s="5">
        <v>40.493059465863745</v>
      </c>
      <c r="F20" s="5">
        <v>51.121577020612747</v>
      </c>
      <c r="G20" s="5">
        <v>71.508344722945182</v>
      </c>
      <c r="H20" s="5">
        <v>107.174195920597</v>
      </c>
      <c r="I20" s="5">
        <v>155.66785986832713</v>
      </c>
      <c r="J20" s="5">
        <v>217.55662933558568</v>
      </c>
      <c r="K20" s="5">
        <v>291.5969487628617</v>
      </c>
      <c r="L20" s="5">
        <v>346.93495889893137</v>
      </c>
      <c r="M20" s="5">
        <v>393.74086639307114</v>
      </c>
      <c r="N20" s="5">
        <v>447.33182644839366</v>
      </c>
      <c r="O20" s="5">
        <v>488.09091390783436</v>
      </c>
      <c r="P20" s="5">
        <v>534.4494779850055</v>
      </c>
      <c r="Q20" s="5">
        <v>588.28591045931955</v>
      </c>
      <c r="R20" s="5">
        <v>630.0459481009882</v>
      </c>
      <c r="S20" s="5">
        <v>664.31337956187258</v>
      </c>
      <c r="T20" s="5">
        <v>807.71180454580212</v>
      </c>
      <c r="U20" s="5">
        <v>869.91551598762612</v>
      </c>
      <c r="V20" s="5">
        <v>895.41333184646703</v>
      </c>
      <c r="W20" s="5">
        <v>935.15877710501809</v>
      </c>
    </row>
    <row r="21" spans="1:23" s="3" customFormat="1">
      <c r="A21" s="6" t="s">
        <v>145</v>
      </c>
      <c r="B21" s="80" t="s">
        <v>130</v>
      </c>
      <c r="C21" s="5">
        <v>5.6664620019022687</v>
      </c>
      <c r="D21" s="5">
        <v>47.757154018402389</v>
      </c>
      <c r="E21" s="5">
        <v>39.976631565343041</v>
      </c>
      <c r="F21" s="5">
        <v>96.536777248761993</v>
      </c>
      <c r="G21" s="5">
        <v>111.97187873235514</v>
      </c>
      <c r="H21" s="5">
        <v>157.51587162930667</v>
      </c>
      <c r="I21" s="5">
        <v>375.30516278467354</v>
      </c>
      <c r="J21" s="5">
        <v>179.55144226210808</v>
      </c>
      <c r="K21" s="5">
        <v>211.24075090823993</v>
      </c>
      <c r="L21" s="5">
        <v>509.87556227468849</v>
      </c>
      <c r="M21" s="5">
        <v>503.95262501855677</v>
      </c>
      <c r="N21" s="5">
        <v>482.89034048677894</v>
      </c>
      <c r="O21" s="5">
        <v>1041.5054727368058</v>
      </c>
      <c r="P21" s="5">
        <v>1868.886399482303</v>
      </c>
      <c r="Q21" s="5">
        <v>2035.5665682367676</v>
      </c>
      <c r="R21" s="5">
        <v>2008.1474360516095</v>
      </c>
      <c r="S21" s="5">
        <v>2007.8445217920187</v>
      </c>
      <c r="T21" s="5">
        <v>1743.2433472630587</v>
      </c>
      <c r="U21" s="5">
        <v>1876.7533944999125</v>
      </c>
      <c r="V21" s="5">
        <v>3224.798876059439</v>
      </c>
      <c r="W21" s="5">
        <v>3280.907817350359</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628.99988590813473</v>
      </c>
      <c r="R22" s="5">
        <v>875.78207536205628</v>
      </c>
      <c r="S22" s="5">
        <v>2116.6535932000961</v>
      </c>
      <c r="T22" s="5">
        <v>2527.0034729004469</v>
      </c>
      <c r="U22" s="5">
        <v>2625.0774977736637</v>
      </c>
      <c r="V22" s="5">
        <v>2652.6094537452218</v>
      </c>
      <c r="W22" s="5">
        <v>2741.7535001515625</v>
      </c>
    </row>
    <row r="23" spans="1:23" s="3" customFormat="1">
      <c r="A23" s="6" t="s">
        <v>145</v>
      </c>
      <c r="B23" s="80" t="s">
        <v>119</v>
      </c>
      <c r="C23" s="5">
        <v>54.230379077545201</v>
      </c>
      <c r="D23" s="5">
        <v>73.891276345223304</v>
      </c>
      <c r="E23" s="5">
        <v>100.375836422807</v>
      </c>
      <c r="F23" s="5">
        <v>125.67165553423999</v>
      </c>
      <c r="G23" s="5">
        <v>147.15026818091698</v>
      </c>
      <c r="H23" s="5">
        <v>170.76799874010001</v>
      </c>
      <c r="I23" s="5">
        <v>191.34656750245298</v>
      </c>
      <c r="J23" s="5">
        <v>209.09989079360599</v>
      </c>
      <c r="K23" s="5">
        <v>224.47225584066902</v>
      </c>
      <c r="L23" s="5">
        <v>234.223932303607</v>
      </c>
      <c r="M23" s="5">
        <v>232.64271310200101</v>
      </c>
      <c r="N23" s="5">
        <v>230.49853740895901</v>
      </c>
      <c r="O23" s="5">
        <v>228.51945022887699</v>
      </c>
      <c r="P23" s="5">
        <v>229.47115970507102</v>
      </c>
      <c r="Q23" s="5">
        <v>235.91878435971202</v>
      </c>
      <c r="R23" s="5">
        <v>248.803938460106</v>
      </c>
      <c r="S23" s="5">
        <v>259.85054401319201</v>
      </c>
      <c r="T23" s="5">
        <v>272.59771054336898</v>
      </c>
      <c r="U23" s="5">
        <v>282.98355000800098</v>
      </c>
      <c r="V23" s="5">
        <v>298.651947026475</v>
      </c>
      <c r="W23" s="5">
        <v>308.15653304470203</v>
      </c>
    </row>
    <row r="24" spans="1:23" s="3" customFormat="1">
      <c r="A24" s="97" t="s">
        <v>152</v>
      </c>
      <c r="B24" s="97"/>
      <c r="C24" s="17">
        <v>91.433847214976197</v>
      </c>
      <c r="D24" s="17">
        <v>159.42310944213102</v>
      </c>
      <c r="E24" s="17">
        <v>180.84552745401379</v>
      </c>
      <c r="F24" s="17">
        <v>273.33000980361476</v>
      </c>
      <c r="G24" s="17">
        <v>330.6304916362173</v>
      </c>
      <c r="H24" s="17">
        <v>435.45806629000367</v>
      </c>
      <c r="I24" s="17">
        <v>722.31959015545374</v>
      </c>
      <c r="J24" s="17">
        <v>606.20796239129982</v>
      </c>
      <c r="K24" s="17">
        <v>727.30995551177068</v>
      </c>
      <c r="L24" s="17">
        <v>1091.0344534772269</v>
      </c>
      <c r="M24" s="17">
        <v>1130.3362045136289</v>
      </c>
      <c r="N24" s="17">
        <v>1160.7207043441317</v>
      </c>
      <c r="O24" s="17">
        <v>1758.1158368735173</v>
      </c>
      <c r="P24" s="17">
        <v>2632.8070371723793</v>
      </c>
      <c r="Q24" s="17">
        <v>3488.7711489639337</v>
      </c>
      <c r="R24" s="17">
        <v>3762.7793979747603</v>
      </c>
      <c r="S24" s="17">
        <v>5048.6620385671795</v>
      </c>
      <c r="T24" s="17">
        <v>5350.5563352526769</v>
      </c>
      <c r="U24" s="17">
        <v>5654.7299582692031</v>
      </c>
      <c r="V24" s="17">
        <v>7071.4736086776029</v>
      </c>
      <c r="W24" s="17">
        <v>7265.9766276516411</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58.440821964224362</v>
      </c>
      <c r="D28" s="5">
        <v>57.747053686124239</v>
      </c>
      <c r="E28" s="5">
        <v>59.491345467249864</v>
      </c>
      <c r="F28" s="5">
        <v>70.553591548426255</v>
      </c>
      <c r="G28" s="5">
        <v>96.945363861885582</v>
      </c>
      <c r="H28" s="5">
        <v>139.34942382151195</v>
      </c>
      <c r="I28" s="5">
        <v>191.64914309751211</v>
      </c>
      <c r="J28" s="5">
        <v>220.94130147682137</v>
      </c>
      <c r="K28" s="5">
        <v>286.39715286233434</v>
      </c>
      <c r="L28" s="5">
        <v>388.90599564425219</v>
      </c>
      <c r="M28" s="5">
        <v>466.11253550944144</v>
      </c>
      <c r="N28" s="5">
        <v>525.99073772210386</v>
      </c>
      <c r="O28" s="5">
        <v>529.52161804717718</v>
      </c>
      <c r="P28" s="5">
        <v>582.79193680843707</v>
      </c>
      <c r="Q28" s="5">
        <v>644.09561265641889</v>
      </c>
      <c r="R28" s="5">
        <v>754.84983230717432</v>
      </c>
      <c r="S28" s="5">
        <v>770.22823653454805</v>
      </c>
      <c r="T28" s="5">
        <v>812.82977590241387</v>
      </c>
      <c r="U28" s="5">
        <v>842.12644354021847</v>
      </c>
      <c r="V28" s="5">
        <v>842.25890216387518</v>
      </c>
      <c r="W28" s="5">
        <v>930.43133119263416</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44.894310593773902</v>
      </c>
      <c r="D31" s="5">
        <v>60.727753667663301</v>
      </c>
      <c r="E31" s="5">
        <v>80.791056490007392</v>
      </c>
      <c r="F31" s="5">
        <v>101.40628724317601</v>
      </c>
      <c r="G31" s="5">
        <v>116.732875032953</v>
      </c>
      <c r="H31" s="5">
        <v>134.14767772098799</v>
      </c>
      <c r="I31" s="5">
        <v>153.55262992286302</v>
      </c>
      <c r="J31" s="5">
        <v>174.43618621103099</v>
      </c>
      <c r="K31" s="5">
        <v>197.74368520191999</v>
      </c>
      <c r="L31" s="5">
        <v>214.23027028411499</v>
      </c>
      <c r="M31" s="5">
        <v>223.71812777310799</v>
      </c>
      <c r="N31" s="5">
        <v>225.884598572182</v>
      </c>
      <c r="O31" s="5">
        <v>220.32449280202701</v>
      </c>
      <c r="P31" s="5">
        <v>221.780337348312</v>
      </c>
      <c r="Q31" s="5">
        <v>228.31704336280299</v>
      </c>
      <c r="R31" s="5">
        <v>245.14458457582302</v>
      </c>
      <c r="S31" s="5">
        <v>263.82141037860902</v>
      </c>
      <c r="T31" s="5">
        <v>278.12752735955098</v>
      </c>
      <c r="U31" s="5">
        <v>292.120967554591</v>
      </c>
      <c r="V31" s="5">
        <v>303.13261452830295</v>
      </c>
      <c r="W31" s="5">
        <v>309.04370742653504</v>
      </c>
    </row>
    <row r="32" spans="1:23" s="3" customFormat="1">
      <c r="A32" s="97" t="s">
        <v>152</v>
      </c>
      <c r="B32" s="97"/>
      <c r="C32" s="17">
        <v>103.33513255799826</v>
      </c>
      <c r="D32" s="17">
        <v>118.47480735378754</v>
      </c>
      <c r="E32" s="17">
        <v>140.28240195725726</v>
      </c>
      <c r="F32" s="17">
        <v>171.95987879160225</v>
      </c>
      <c r="G32" s="17">
        <v>213.67823889483859</v>
      </c>
      <c r="H32" s="17">
        <v>273.49710154249993</v>
      </c>
      <c r="I32" s="17">
        <v>345.20177302037513</v>
      </c>
      <c r="J32" s="17">
        <v>395.37748768785235</v>
      </c>
      <c r="K32" s="17">
        <v>484.14083806425435</v>
      </c>
      <c r="L32" s="17">
        <v>603.13626592836715</v>
      </c>
      <c r="M32" s="17">
        <v>689.83066328254949</v>
      </c>
      <c r="N32" s="17">
        <v>751.87533629428583</v>
      </c>
      <c r="O32" s="17">
        <v>749.84611084920425</v>
      </c>
      <c r="P32" s="17">
        <v>804.57227415674902</v>
      </c>
      <c r="Q32" s="17">
        <v>872.41265601922191</v>
      </c>
      <c r="R32" s="17">
        <v>999.99441688299737</v>
      </c>
      <c r="S32" s="17">
        <v>1034.0496469131572</v>
      </c>
      <c r="T32" s="17">
        <v>1090.9573032619649</v>
      </c>
      <c r="U32" s="17">
        <v>1134.2474110948094</v>
      </c>
      <c r="V32" s="17">
        <v>1145.3915166921781</v>
      </c>
      <c r="W32" s="17">
        <v>1239.4750386191693</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107.12044403222677</v>
      </c>
      <c r="D36" s="5">
        <v>104.99913578080194</v>
      </c>
      <c r="E36" s="5">
        <v>98.625567147954456</v>
      </c>
      <c r="F36" s="5">
        <v>78.30320012192162</v>
      </c>
      <c r="G36" s="5">
        <v>94.228697713277739</v>
      </c>
      <c r="H36" s="5">
        <v>113.06297414388855</v>
      </c>
      <c r="I36" s="5">
        <v>133.16718078975023</v>
      </c>
      <c r="J36" s="5">
        <v>153.91712826302711</v>
      </c>
      <c r="K36" s="5">
        <v>177.16435518008618</v>
      </c>
      <c r="L36" s="5">
        <v>198.61992688245107</v>
      </c>
      <c r="M36" s="5">
        <v>218.12558749257116</v>
      </c>
      <c r="N36" s="5">
        <v>228.42112396861253</v>
      </c>
      <c r="O36" s="5">
        <v>237.67025499149338</v>
      </c>
      <c r="P36" s="5">
        <v>251.05640371721194</v>
      </c>
      <c r="Q36" s="5">
        <v>274.90930504250605</v>
      </c>
      <c r="R36" s="5">
        <v>296.17454326538495</v>
      </c>
      <c r="S36" s="5">
        <v>301.90057086570084</v>
      </c>
      <c r="T36" s="5">
        <v>315.61517456653638</v>
      </c>
      <c r="U36" s="5">
        <v>327.38890157784959</v>
      </c>
      <c r="V36" s="5">
        <v>332.23625447075119</v>
      </c>
      <c r="W36" s="5">
        <v>584.77544362612298</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116.14008770941827</v>
      </c>
      <c r="R37" s="5">
        <v>253.58751382405583</v>
      </c>
      <c r="S37" s="5">
        <v>1013.466869160614</v>
      </c>
      <c r="T37" s="5">
        <v>981.97563399054218</v>
      </c>
      <c r="U37" s="5">
        <v>975.16790455284274</v>
      </c>
      <c r="V37" s="5">
        <v>972.7757983150583</v>
      </c>
      <c r="W37" s="5">
        <v>966.51198024484393</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80.124120788691698</v>
      </c>
      <c r="D39" s="5">
        <v>84.392734690306696</v>
      </c>
      <c r="E39" s="5">
        <v>88.293435491685003</v>
      </c>
      <c r="F39" s="5">
        <v>85.562313606126807</v>
      </c>
      <c r="G39" s="5">
        <v>79.800605964018203</v>
      </c>
      <c r="H39" s="5">
        <v>80.204914510067596</v>
      </c>
      <c r="I39" s="5">
        <v>84.531884904768305</v>
      </c>
      <c r="J39" s="5">
        <v>91.010699122626903</v>
      </c>
      <c r="K39" s="5">
        <v>96.8428634018492</v>
      </c>
      <c r="L39" s="5">
        <v>95.205834009326395</v>
      </c>
      <c r="M39" s="5">
        <v>92.142923501682006</v>
      </c>
      <c r="N39" s="5">
        <v>87.9097634149649</v>
      </c>
      <c r="O39" s="5">
        <v>83.878165481334406</v>
      </c>
      <c r="P39" s="5">
        <v>83.250444005324098</v>
      </c>
      <c r="Q39" s="5">
        <v>84.318923996329701</v>
      </c>
      <c r="R39" s="5">
        <v>88.984219415631102</v>
      </c>
      <c r="S39" s="5">
        <v>94.762539050975491</v>
      </c>
      <c r="T39" s="5">
        <v>97.871321971891405</v>
      </c>
      <c r="U39" s="5">
        <v>102.171564455393</v>
      </c>
      <c r="V39" s="5">
        <v>104.243859504421</v>
      </c>
      <c r="W39" s="5">
        <v>105.331816845199</v>
      </c>
    </row>
    <row r="40" spans="1:23" s="3" customFormat="1">
      <c r="A40" s="97" t="s">
        <v>152</v>
      </c>
      <c r="B40" s="97"/>
      <c r="C40" s="17">
        <v>187.24456482091847</v>
      </c>
      <c r="D40" s="17">
        <v>189.39187047110863</v>
      </c>
      <c r="E40" s="17">
        <v>186.91900263963947</v>
      </c>
      <c r="F40" s="17">
        <v>163.86551372804843</v>
      </c>
      <c r="G40" s="17">
        <v>174.02930367729596</v>
      </c>
      <c r="H40" s="17">
        <v>193.26788865395616</v>
      </c>
      <c r="I40" s="17">
        <v>217.69906569451854</v>
      </c>
      <c r="J40" s="17">
        <v>244.92782738565401</v>
      </c>
      <c r="K40" s="17">
        <v>274.00721858193538</v>
      </c>
      <c r="L40" s="17">
        <v>293.82576089177746</v>
      </c>
      <c r="M40" s="17">
        <v>310.26851099425318</v>
      </c>
      <c r="N40" s="17">
        <v>316.33088738357742</v>
      </c>
      <c r="O40" s="17">
        <v>321.54842047282779</v>
      </c>
      <c r="P40" s="17">
        <v>334.30684772253602</v>
      </c>
      <c r="Q40" s="17">
        <v>475.36831674825402</v>
      </c>
      <c r="R40" s="17">
        <v>638.74627650507182</v>
      </c>
      <c r="S40" s="17">
        <v>1410.1299790772903</v>
      </c>
      <c r="T40" s="17">
        <v>1395.46213052897</v>
      </c>
      <c r="U40" s="17">
        <v>1404.7283705860855</v>
      </c>
      <c r="V40" s="17">
        <v>1409.2559122902303</v>
      </c>
      <c r="W40" s="17">
        <v>1656.6192407161659</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1.1663898677164146</v>
      </c>
      <c r="D44" s="5">
        <v>0.18736594171971568</v>
      </c>
      <c r="E44" s="5">
        <v>0.98539409358413665</v>
      </c>
      <c r="F44" s="5">
        <v>2.6010956256788496</v>
      </c>
      <c r="G44" s="5">
        <v>1.9842895488286774</v>
      </c>
      <c r="H44" s="5">
        <v>4.6139129092211011</v>
      </c>
      <c r="I44" s="5">
        <v>7.3674870210751848</v>
      </c>
      <c r="J44" s="5">
        <v>16.012243495888761</v>
      </c>
      <c r="K44" s="5">
        <v>20.165996895174487</v>
      </c>
      <c r="L44" s="5">
        <v>30.524868375721702</v>
      </c>
      <c r="M44" s="5">
        <v>35.023773530873747</v>
      </c>
      <c r="N44" s="5">
        <v>38.522031489690875</v>
      </c>
      <c r="O44" s="5">
        <v>41.413683238132741</v>
      </c>
      <c r="P44" s="5">
        <v>43.251082125607923</v>
      </c>
      <c r="Q44" s="5">
        <v>48.290271775225271</v>
      </c>
      <c r="R44" s="5">
        <v>53.192297471992966</v>
      </c>
      <c r="S44" s="5">
        <v>55.472835936909505</v>
      </c>
      <c r="T44" s="5">
        <v>50.544852764935527</v>
      </c>
      <c r="U44" s="5">
        <v>50.1693125970992</v>
      </c>
      <c r="V44" s="5">
        <v>57.704642460232684</v>
      </c>
      <c r="W44" s="5">
        <v>59.729915151055003</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208.80201601323623</v>
      </c>
      <c r="N46" s="5">
        <v>219.05273016914947</v>
      </c>
      <c r="O46" s="5">
        <v>219.01812411459255</v>
      </c>
      <c r="P46" s="5">
        <v>209.10342086828061</v>
      </c>
      <c r="Q46" s="5">
        <v>199.34478038360908</v>
      </c>
      <c r="R46" s="5">
        <v>189.15244625769685</v>
      </c>
      <c r="S46" s="5">
        <v>217.65344145013597</v>
      </c>
      <c r="T46" s="5">
        <v>187.10123544874347</v>
      </c>
      <c r="U46" s="5">
        <v>172.33233955574747</v>
      </c>
      <c r="V46" s="5">
        <v>202.32487473693573</v>
      </c>
      <c r="W46" s="5">
        <v>201.07426092005849</v>
      </c>
    </row>
    <row r="47" spans="1:23" s="3" customFormat="1">
      <c r="A47" s="6" t="s">
        <v>148</v>
      </c>
      <c r="B47" s="80" t="s">
        <v>119</v>
      </c>
      <c r="C47" s="5">
        <v>5.7526099816489404</v>
      </c>
      <c r="D47" s="5">
        <v>7.5108761496603398</v>
      </c>
      <c r="E47" s="5">
        <v>9.5201809307213203</v>
      </c>
      <c r="F47" s="5">
        <v>11.8066006363123</v>
      </c>
      <c r="G47" s="5">
        <v>13.303285947788499</v>
      </c>
      <c r="H47" s="5">
        <v>15.093595541555199</v>
      </c>
      <c r="I47" s="5">
        <v>17.087760423259901</v>
      </c>
      <c r="J47" s="5">
        <v>18.9504911218865</v>
      </c>
      <c r="K47" s="5">
        <v>21.177599795283001</v>
      </c>
      <c r="L47" s="5">
        <v>21.975794800403001</v>
      </c>
      <c r="M47" s="5">
        <v>21.648392169740898</v>
      </c>
      <c r="N47" s="5">
        <v>20.861441952923499</v>
      </c>
      <c r="O47" s="5">
        <v>19.799512475655302</v>
      </c>
      <c r="P47" s="5">
        <v>19.818922079269701</v>
      </c>
      <c r="Q47" s="5">
        <v>20.108358885030199</v>
      </c>
      <c r="R47" s="5">
        <v>21.3138994689822</v>
      </c>
      <c r="S47" s="5">
        <v>22.621710807956397</v>
      </c>
      <c r="T47" s="5">
        <v>23.308701902880397</v>
      </c>
      <c r="U47" s="5">
        <v>24.289629011091403</v>
      </c>
      <c r="V47" s="5">
        <v>24.7123592911916</v>
      </c>
      <c r="W47" s="5">
        <v>24.6898382918259</v>
      </c>
    </row>
    <row r="48" spans="1:23">
      <c r="A48" s="97" t="s">
        <v>152</v>
      </c>
      <c r="B48" s="97"/>
      <c r="C48" s="17">
        <v>6.9189998493653553</v>
      </c>
      <c r="D48" s="17">
        <v>7.6982420913800551</v>
      </c>
      <c r="E48" s="17">
        <v>10.505575024305458</v>
      </c>
      <c r="F48" s="17">
        <v>14.40769626199115</v>
      </c>
      <c r="G48" s="17">
        <v>15.287575496617176</v>
      </c>
      <c r="H48" s="17">
        <v>19.707508450776302</v>
      </c>
      <c r="I48" s="17">
        <v>24.455247444335086</v>
      </c>
      <c r="J48" s="17">
        <v>34.962734617775261</v>
      </c>
      <c r="K48" s="17">
        <v>41.343596690457488</v>
      </c>
      <c r="L48" s="17">
        <v>52.500663176124704</v>
      </c>
      <c r="M48" s="17">
        <v>265.47418171385084</v>
      </c>
      <c r="N48" s="17">
        <v>278.4362036117638</v>
      </c>
      <c r="O48" s="17">
        <v>280.23131982838061</v>
      </c>
      <c r="P48" s="17">
        <v>272.17342507315823</v>
      </c>
      <c r="Q48" s="17">
        <v>267.74341104386457</v>
      </c>
      <c r="R48" s="17">
        <v>263.658643198672</v>
      </c>
      <c r="S48" s="17">
        <v>295.74798819500188</v>
      </c>
      <c r="T48" s="17">
        <v>260.95479011655937</v>
      </c>
      <c r="U48" s="17">
        <v>246.79128116393807</v>
      </c>
      <c r="V48" s="17">
        <v>284.74187648835999</v>
      </c>
      <c r="W48" s="17">
        <v>285.49401436293937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752.53429163999999</v>
      </c>
      <c r="G5" s="5">
        <v>752.53429163999999</v>
      </c>
      <c r="H5" s="5">
        <v>1392.43060788</v>
      </c>
      <c r="I5" s="5">
        <v>1468.19552256</v>
      </c>
      <c r="J5" s="5">
        <v>1705.95941124</v>
      </c>
      <c r="K5" s="5">
        <v>1921.16142954</v>
      </c>
      <c r="L5" s="5">
        <v>2194.5277599000001</v>
      </c>
      <c r="M5" s="5">
        <v>3967.2842354400004</v>
      </c>
      <c r="N5" s="5">
        <v>4842.7365769799999</v>
      </c>
      <c r="O5" s="5">
        <v>4934.54802096</v>
      </c>
      <c r="P5" s="5">
        <v>5566.7518995</v>
      </c>
      <c r="Q5" s="5">
        <v>5566.7518995</v>
      </c>
      <c r="R5" s="5">
        <v>6693.9914746200002</v>
      </c>
      <c r="S5" s="5">
        <v>8140.208903400001</v>
      </c>
      <c r="T5" s="5">
        <v>8255.2262631600006</v>
      </c>
      <c r="U5" s="5">
        <v>8424.367366020002</v>
      </c>
      <c r="V5" s="5">
        <v>8424.367366020002</v>
      </c>
      <c r="W5" s="5">
        <v>9092.286986940002</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107.05334277280673</v>
      </c>
      <c r="D7" s="5">
        <v>133.25578726700675</v>
      </c>
      <c r="E7" s="5">
        <v>162.08346322900672</v>
      </c>
      <c r="F7" s="5">
        <v>193.79022405090674</v>
      </c>
      <c r="G7" s="5">
        <v>308.39942377410671</v>
      </c>
      <c r="H7" s="5">
        <v>517.6717106205067</v>
      </c>
      <c r="I7" s="5">
        <v>798.96040936740678</v>
      </c>
      <c r="J7" s="5">
        <v>1161.7187016598068</v>
      </c>
      <c r="K7" s="5">
        <v>1621.4283833994066</v>
      </c>
      <c r="L7" s="5">
        <v>2009.3777455251065</v>
      </c>
      <c r="M7" s="5">
        <v>2684.462937684706</v>
      </c>
      <c r="N7" s="5">
        <v>2943.9884952768052</v>
      </c>
      <c r="O7" s="5">
        <v>3176.6526495534063</v>
      </c>
      <c r="P7" s="5">
        <v>3438.1945740584047</v>
      </c>
      <c r="Q7" s="5">
        <v>3771.4923195484052</v>
      </c>
      <c r="R7" s="5">
        <v>4066.1390825974058</v>
      </c>
      <c r="S7" s="5">
        <v>4332.8111213103057</v>
      </c>
      <c r="T7" s="5">
        <v>4602.187448849606</v>
      </c>
      <c r="U7" s="5">
        <v>4985.1335281452057</v>
      </c>
      <c r="V7" s="5">
        <v>5138.0284479291049</v>
      </c>
      <c r="W7" s="5">
        <v>5289.6131027486072</v>
      </c>
    </row>
    <row r="8" spans="1:23">
      <c r="A8" s="6" t="s">
        <v>77</v>
      </c>
      <c r="B8" s="6" t="s">
        <v>130</v>
      </c>
      <c r="C8" s="5">
        <v>0</v>
      </c>
      <c r="D8" s="5">
        <v>20</v>
      </c>
      <c r="E8" s="5">
        <v>20</v>
      </c>
      <c r="F8" s="5">
        <v>20</v>
      </c>
      <c r="G8" s="5">
        <v>212.42771816000001</v>
      </c>
      <c r="H8" s="5">
        <v>443.82240714</v>
      </c>
      <c r="I8" s="5">
        <v>1346.82518321</v>
      </c>
      <c r="J8" s="5">
        <v>2041.7826786200001</v>
      </c>
      <c r="K8" s="5">
        <v>2101.6582448099998</v>
      </c>
      <c r="L8" s="5">
        <v>2424.6253780699999</v>
      </c>
      <c r="M8" s="5">
        <v>2679.8590741799999</v>
      </c>
      <c r="N8" s="5">
        <v>2729.8058901300001</v>
      </c>
      <c r="O8" s="5">
        <v>3134.4293810299996</v>
      </c>
      <c r="P8" s="5">
        <v>3154.5203132500001</v>
      </c>
      <c r="Q8" s="5">
        <v>3621.1138911899998</v>
      </c>
      <c r="R8" s="5">
        <v>4263.1730816399995</v>
      </c>
      <c r="S8" s="5">
        <v>4667.3070887599997</v>
      </c>
      <c r="T8" s="5">
        <v>4667.3070887599997</v>
      </c>
      <c r="U8" s="5">
        <v>4667.3070887599997</v>
      </c>
      <c r="V8" s="5">
        <v>4667.3070887599997</v>
      </c>
      <c r="W8" s="5">
        <v>4691.4197261999998</v>
      </c>
    </row>
    <row r="9" spans="1:23">
      <c r="A9" s="6" t="s">
        <v>77</v>
      </c>
      <c r="B9" s="6" t="s">
        <v>131</v>
      </c>
      <c r="C9" s="5">
        <v>0</v>
      </c>
      <c r="D9" s="5">
        <v>0</v>
      </c>
      <c r="E9" s="5">
        <v>0</v>
      </c>
      <c r="F9" s="5">
        <v>2040</v>
      </c>
      <c r="G9" s="5">
        <v>2040</v>
      </c>
      <c r="H9" s="5">
        <v>2040</v>
      </c>
      <c r="I9" s="5">
        <v>2040</v>
      </c>
      <c r="J9" s="5">
        <v>2040</v>
      </c>
      <c r="K9" s="5">
        <v>2040</v>
      </c>
      <c r="L9" s="5">
        <v>2040</v>
      </c>
      <c r="M9" s="5">
        <v>2095.3496495600002</v>
      </c>
      <c r="N9" s="5">
        <v>2095.3496495600002</v>
      </c>
      <c r="O9" s="5">
        <v>2120.2103844000003</v>
      </c>
      <c r="P9" s="5">
        <v>2120.2103844000003</v>
      </c>
      <c r="Q9" s="5">
        <v>2768.2954558400002</v>
      </c>
      <c r="R9" s="5">
        <v>2768.2954558400002</v>
      </c>
      <c r="S9" s="5">
        <v>3119.0484209700003</v>
      </c>
      <c r="T9" s="5">
        <v>3214.8055975100006</v>
      </c>
      <c r="U9" s="5">
        <v>3264.8607348500004</v>
      </c>
      <c r="V9" s="5">
        <v>3264.8607348500004</v>
      </c>
      <c r="W9" s="5">
        <v>3264.8607348500004</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3820</v>
      </c>
      <c r="F12" s="5">
        <v>4100</v>
      </c>
      <c r="G12" s="5">
        <v>4760</v>
      </c>
      <c r="H12" s="5">
        <v>6700</v>
      </c>
      <c r="I12" s="5">
        <v>8350.0000000000018</v>
      </c>
      <c r="J12" s="5">
        <v>9435.0000000000018</v>
      </c>
      <c r="K12" s="5">
        <v>9785.0000000000018</v>
      </c>
      <c r="L12" s="5">
        <v>11927.5</v>
      </c>
      <c r="M12" s="5">
        <v>14022.5</v>
      </c>
      <c r="N12" s="5">
        <v>15696.839999960001</v>
      </c>
      <c r="O12" s="5">
        <v>16213.839999970001</v>
      </c>
      <c r="P12" s="5">
        <v>16375.839999970003</v>
      </c>
      <c r="Q12" s="5">
        <v>19360.839999970001</v>
      </c>
      <c r="R12" s="5">
        <v>20640.839999970001</v>
      </c>
      <c r="S12" s="5">
        <v>22406.239999959998</v>
      </c>
      <c r="T12" s="5">
        <v>22406.239999959998</v>
      </c>
      <c r="U12" s="5">
        <v>23489.63999996</v>
      </c>
      <c r="V12" s="5">
        <v>23609.63999996</v>
      </c>
      <c r="W12" s="5">
        <v>23609.63999996</v>
      </c>
    </row>
    <row r="13" spans="1:23" s="3" customFormat="1">
      <c r="A13" s="97" t="s">
        <v>249</v>
      </c>
      <c r="B13" s="97"/>
      <c r="C13" s="17">
        <v>46.538000815655934</v>
      </c>
      <c r="D13" s="17">
        <v>134.65448991742809</v>
      </c>
      <c r="E13" s="17">
        <v>203.12716295154388</v>
      </c>
      <c r="F13" s="17">
        <v>3068.691400475082</v>
      </c>
      <c r="G13" s="17">
        <v>3413.072142149309</v>
      </c>
      <c r="H13" s="17">
        <v>4535.1364224210247</v>
      </c>
      <c r="I13" s="17">
        <v>5835.1916993656841</v>
      </c>
      <c r="J13" s="17">
        <v>7176.3085741798486</v>
      </c>
      <c r="K13" s="17">
        <v>7954.9673200077541</v>
      </c>
      <c r="L13" s="17">
        <v>8982.8851591693619</v>
      </c>
      <c r="M13" s="17">
        <v>11787.378162766685</v>
      </c>
      <c r="N13" s="17">
        <v>13014.611354697858</v>
      </c>
      <c r="O13" s="17">
        <v>13811.129706490894</v>
      </c>
      <c r="P13" s="17">
        <v>14773.37424061572</v>
      </c>
      <c r="Q13" s="17">
        <v>16265.955280780372</v>
      </c>
      <c r="R13" s="17">
        <v>18380.086519901106</v>
      </c>
      <c r="S13" s="17">
        <v>20899.541970848622</v>
      </c>
      <c r="T13" s="17">
        <v>21428.850586713172</v>
      </c>
      <c r="U13" s="17">
        <v>22085.787096939392</v>
      </c>
      <c r="V13" s="17">
        <v>22291.610236036093</v>
      </c>
      <c r="W13" s="17">
        <v>23188.044557762678</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608.82690876000004</v>
      </c>
      <c r="G18" s="5">
        <v>608.82690876000004</v>
      </c>
      <c r="H18" s="5">
        <v>1248.723225</v>
      </c>
      <c r="I18" s="5">
        <v>1324.4881396799999</v>
      </c>
      <c r="J18" s="5">
        <v>1562.2520283599999</v>
      </c>
      <c r="K18" s="5">
        <v>1777.4540466599999</v>
      </c>
      <c r="L18" s="5">
        <v>2050.8203770199998</v>
      </c>
      <c r="M18" s="5">
        <v>3823.5768525600001</v>
      </c>
      <c r="N18" s="5">
        <v>4699.0291940999996</v>
      </c>
      <c r="O18" s="5">
        <v>4790.8406380799997</v>
      </c>
      <c r="P18" s="5">
        <v>5423.0445166199997</v>
      </c>
      <c r="Q18" s="5">
        <v>5423.0445166199997</v>
      </c>
      <c r="R18" s="5">
        <v>6550.2840917399999</v>
      </c>
      <c r="S18" s="5">
        <v>6550.2840917399999</v>
      </c>
      <c r="T18" s="5">
        <v>6613.6850530199999</v>
      </c>
      <c r="U18" s="5">
        <v>6782.8261558800004</v>
      </c>
      <c r="V18" s="5">
        <v>6782.8261558800004</v>
      </c>
      <c r="W18" s="5">
        <v>7450.7457768000004</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35.494550664274357</v>
      </c>
      <c r="D20" s="5">
        <v>51.231380851574357</v>
      </c>
      <c r="E20" s="5">
        <v>67.635555619274356</v>
      </c>
      <c r="F20" s="5">
        <v>85.150853888574346</v>
      </c>
      <c r="G20" s="5">
        <v>134.91061694827434</v>
      </c>
      <c r="H20" s="5">
        <v>223.72854276657435</v>
      </c>
      <c r="I20" s="5">
        <v>340.14238191227435</v>
      </c>
      <c r="J20" s="5">
        <v>483.13812166337431</v>
      </c>
      <c r="K20" s="5">
        <v>668.45105900297426</v>
      </c>
      <c r="L20" s="5">
        <v>819.98483486957423</v>
      </c>
      <c r="M20" s="5">
        <v>966.96207689527432</v>
      </c>
      <c r="N20" s="5">
        <v>1063.2643765613743</v>
      </c>
      <c r="O20" s="5">
        <v>1155.7007158788742</v>
      </c>
      <c r="P20" s="5">
        <v>1250.2952803256742</v>
      </c>
      <c r="Q20" s="5">
        <v>1374.4544804913742</v>
      </c>
      <c r="R20" s="5">
        <v>1485.1141158708742</v>
      </c>
      <c r="S20" s="5">
        <v>1583.1547291671743</v>
      </c>
      <c r="T20" s="5">
        <v>1682.4700932635742</v>
      </c>
      <c r="U20" s="5">
        <v>1792.0743451787744</v>
      </c>
      <c r="V20" s="5">
        <v>1845.9897622786743</v>
      </c>
      <c r="W20" s="5">
        <v>1898.8382966335744</v>
      </c>
    </row>
    <row r="21" spans="1:23" s="3" customFormat="1">
      <c r="A21" s="6" t="s">
        <v>128</v>
      </c>
      <c r="B21" s="6" t="s">
        <v>130</v>
      </c>
      <c r="C21" s="5">
        <v>0</v>
      </c>
      <c r="D21" s="5">
        <v>0</v>
      </c>
      <c r="E21" s="5">
        <v>0</v>
      </c>
      <c r="F21" s="5">
        <v>0</v>
      </c>
      <c r="G21" s="5">
        <v>0</v>
      </c>
      <c r="H21" s="5">
        <v>72.095895279999993</v>
      </c>
      <c r="I21" s="5">
        <v>72.095895279999993</v>
      </c>
      <c r="J21" s="5">
        <v>72.095895279999993</v>
      </c>
      <c r="K21" s="5">
        <v>72.095895279999993</v>
      </c>
      <c r="L21" s="5">
        <v>72.095895279999993</v>
      </c>
      <c r="M21" s="5">
        <v>72.095895279999993</v>
      </c>
      <c r="N21" s="5">
        <v>72.095895279999993</v>
      </c>
      <c r="O21" s="5">
        <v>164.40201633000001</v>
      </c>
      <c r="P21" s="5">
        <v>184.49294854999999</v>
      </c>
      <c r="Q21" s="5">
        <v>184.49294854999999</v>
      </c>
      <c r="R21" s="5">
        <v>245.76693524999999</v>
      </c>
      <c r="S21" s="5">
        <v>245.76693524999999</v>
      </c>
      <c r="T21" s="5">
        <v>245.76693524999999</v>
      </c>
      <c r="U21" s="5">
        <v>245.76693524999999</v>
      </c>
      <c r="V21" s="5">
        <v>245.76693524999999</v>
      </c>
      <c r="W21" s="5">
        <v>245.76693524999999</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2660</v>
      </c>
      <c r="H25" s="5">
        <v>4040</v>
      </c>
      <c r="I25" s="5">
        <v>4040</v>
      </c>
      <c r="J25" s="5">
        <v>4040</v>
      </c>
      <c r="K25" s="5">
        <v>4040</v>
      </c>
      <c r="L25" s="5">
        <v>5420</v>
      </c>
      <c r="M25" s="5">
        <v>6765</v>
      </c>
      <c r="N25" s="5">
        <v>8205</v>
      </c>
      <c r="O25" s="5">
        <v>8205</v>
      </c>
      <c r="P25" s="5">
        <v>8205</v>
      </c>
      <c r="Q25" s="5">
        <v>10310</v>
      </c>
      <c r="R25" s="5">
        <v>10310</v>
      </c>
      <c r="S25" s="5">
        <v>10310</v>
      </c>
      <c r="T25" s="5">
        <v>10310</v>
      </c>
      <c r="U25" s="5">
        <v>10310</v>
      </c>
      <c r="V25" s="5">
        <v>10310</v>
      </c>
      <c r="W25" s="5">
        <v>10310</v>
      </c>
    </row>
    <row r="26" spans="1:23" s="3" customFormat="1">
      <c r="A26" s="97" t="s">
        <v>249</v>
      </c>
      <c r="B26" s="97"/>
      <c r="C26" s="17">
        <v>51.224769479717011</v>
      </c>
      <c r="D26" s="17">
        <v>83.733107579665273</v>
      </c>
      <c r="E26" s="17">
        <v>115.94192431885217</v>
      </c>
      <c r="F26" s="17">
        <v>2798.3137641725152</v>
      </c>
      <c r="G26" s="17">
        <v>2863.0946111078006</v>
      </c>
      <c r="H26" s="17">
        <v>3681.0699570073025</v>
      </c>
      <c r="I26" s="17">
        <v>3888.7806790890618</v>
      </c>
      <c r="J26" s="17">
        <v>4288.9274802363007</v>
      </c>
      <c r="K26" s="17">
        <v>4708.5467014487895</v>
      </c>
      <c r="L26" s="17">
        <v>5150.967036821432</v>
      </c>
      <c r="M26" s="17">
        <v>7088.9065936940115</v>
      </c>
      <c r="N26" s="17">
        <v>8078.7563932971716</v>
      </c>
      <c r="O26" s="17">
        <v>8373.1180270840705</v>
      </c>
      <c r="P26" s="17">
        <v>9141.7767142448683</v>
      </c>
      <c r="Q26" s="17">
        <v>9282.9720222225442</v>
      </c>
      <c r="R26" s="17">
        <v>10602.161899717623</v>
      </c>
      <c r="S26" s="17">
        <v>10721.679633411644</v>
      </c>
      <c r="T26" s="17">
        <v>10906.903572689367</v>
      </c>
      <c r="U26" s="17">
        <v>11206.329063042243</v>
      </c>
      <c r="V26" s="17">
        <v>11282.061458933596</v>
      </c>
      <c r="W26" s="17">
        <v>12023.703174265689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976.57193015999997</v>
      </c>
      <c r="T31" s="5">
        <v>1028.18832864</v>
      </c>
      <c r="U31" s="5">
        <v>1028.18832864</v>
      </c>
      <c r="V31" s="5">
        <v>1028.18832864</v>
      </c>
      <c r="W31" s="5">
        <v>1028.18832864</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19.206981910686444</v>
      </c>
      <c r="D33" s="5">
        <v>27.721882129086445</v>
      </c>
      <c r="E33" s="5">
        <v>36.789279252986439</v>
      </c>
      <c r="F33" s="5">
        <v>46.82926259428644</v>
      </c>
      <c r="G33" s="5">
        <v>75.168035002586436</v>
      </c>
      <c r="H33" s="5">
        <v>126.17920000718644</v>
      </c>
      <c r="I33" s="5">
        <v>193.77665804698646</v>
      </c>
      <c r="J33" s="5">
        <v>273.6134995234865</v>
      </c>
      <c r="K33" s="5">
        <v>380.94167782448648</v>
      </c>
      <c r="L33" s="5">
        <v>453.6676066637865</v>
      </c>
      <c r="M33" s="5">
        <v>526.7494897885864</v>
      </c>
      <c r="N33" s="5">
        <v>598.24583699838638</v>
      </c>
      <c r="O33" s="5">
        <v>654.34159520748642</v>
      </c>
      <c r="P33" s="5">
        <v>719.86350948888639</v>
      </c>
      <c r="Q33" s="5">
        <v>793.16948849198639</v>
      </c>
      <c r="R33" s="5">
        <v>855.96450262128644</v>
      </c>
      <c r="S33" s="5">
        <v>923.41000536608635</v>
      </c>
      <c r="T33" s="5">
        <v>990.09222143848638</v>
      </c>
      <c r="U33" s="5">
        <v>1149.6352084726864</v>
      </c>
      <c r="V33" s="5">
        <v>1193.1796325967864</v>
      </c>
      <c r="W33" s="5">
        <v>1237.2450916968864</v>
      </c>
    </row>
    <row r="34" spans="1:23" s="3" customFormat="1">
      <c r="A34" s="6" t="s">
        <v>145</v>
      </c>
      <c r="B34" s="6" t="s">
        <v>130</v>
      </c>
      <c r="C34" s="5">
        <v>0</v>
      </c>
      <c r="D34" s="5">
        <v>20</v>
      </c>
      <c r="E34" s="5">
        <v>20</v>
      </c>
      <c r="F34" s="5">
        <v>20</v>
      </c>
      <c r="G34" s="5">
        <v>20</v>
      </c>
      <c r="H34" s="5">
        <v>20</v>
      </c>
      <c r="I34" s="5">
        <v>20</v>
      </c>
      <c r="J34" s="5">
        <v>506.32550028000003</v>
      </c>
      <c r="K34" s="5">
        <v>506.32550028000003</v>
      </c>
      <c r="L34" s="5">
        <v>587.16099480000003</v>
      </c>
      <c r="M34" s="5">
        <v>587.16099480000003</v>
      </c>
      <c r="N34" s="5">
        <v>637.10781075</v>
      </c>
      <c r="O34" s="5">
        <v>949.42518059999998</v>
      </c>
      <c r="P34" s="5">
        <v>949.42518059999998</v>
      </c>
      <c r="Q34" s="5">
        <v>949.42518059999998</v>
      </c>
      <c r="R34" s="5">
        <v>1273.92417673</v>
      </c>
      <c r="S34" s="5">
        <v>1473.8602503900001</v>
      </c>
      <c r="T34" s="5">
        <v>1473.8602503900001</v>
      </c>
      <c r="U34" s="5">
        <v>1473.8602503900001</v>
      </c>
      <c r="V34" s="5">
        <v>1473.8602503900001</v>
      </c>
      <c r="W34" s="5">
        <v>1473.8602503900001</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24.860734839999999</v>
      </c>
      <c r="P35" s="5">
        <v>24.860734839999999</v>
      </c>
      <c r="Q35" s="5">
        <v>24.860734839999999</v>
      </c>
      <c r="R35" s="5">
        <v>24.860734839999999</v>
      </c>
      <c r="S35" s="5">
        <v>24.860734839999999</v>
      </c>
      <c r="T35" s="5">
        <v>24.860734839999999</v>
      </c>
      <c r="U35" s="5">
        <v>24.860734839999999</v>
      </c>
      <c r="V35" s="5">
        <v>24.860734839999999</v>
      </c>
      <c r="W35" s="5">
        <v>24.860734839999999</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1400</v>
      </c>
      <c r="F38" s="5">
        <v>1680</v>
      </c>
      <c r="G38" s="5">
        <v>1680</v>
      </c>
      <c r="H38" s="5">
        <v>1680</v>
      </c>
      <c r="I38" s="5">
        <v>1680</v>
      </c>
      <c r="J38" s="5">
        <v>2765</v>
      </c>
      <c r="K38" s="5">
        <v>2765</v>
      </c>
      <c r="L38" s="5">
        <v>2765</v>
      </c>
      <c r="M38" s="5">
        <v>2765</v>
      </c>
      <c r="N38" s="5">
        <v>2765</v>
      </c>
      <c r="O38" s="5">
        <v>3057.0000000099999</v>
      </c>
      <c r="P38" s="5">
        <v>3174.0000000099999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7" t="s">
        <v>249</v>
      </c>
      <c r="B39" s="97"/>
      <c r="C39" s="17">
        <v>26.143509506434022</v>
      </c>
      <c r="D39" s="17">
        <v>63.002658447136319</v>
      </c>
      <c r="E39" s="17">
        <v>79.282679009581216</v>
      </c>
      <c r="F39" s="17">
        <v>96.147299926662839</v>
      </c>
      <c r="G39" s="17">
        <v>131.33427984712196</v>
      </c>
      <c r="H39" s="17">
        <v>189.41970433554152</v>
      </c>
      <c r="I39" s="17">
        <v>265.80683450068091</v>
      </c>
      <c r="J39" s="17">
        <v>839.25579918693222</v>
      </c>
      <c r="K39" s="17">
        <v>953.57372131643251</v>
      </c>
      <c r="L39" s="17">
        <v>1114.3929389158816</v>
      </c>
      <c r="M39" s="17">
        <v>1196.0559342127535</v>
      </c>
      <c r="N39" s="17">
        <v>1324.9039432910408</v>
      </c>
      <c r="O39" s="17">
        <v>1726.3098403762283</v>
      </c>
      <c r="P39" s="17">
        <v>1799.8973759708711</v>
      </c>
      <c r="Q39" s="17">
        <v>1882.7153471493646</v>
      </c>
      <c r="R39" s="17">
        <v>2278.0425291711949</v>
      </c>
      <c r="S39" s="17">
        <v>3531.3698067034752</v>
      </c>
      <c r="T39" s="17">
        <v>3657.8880440864823</v>
      </c>
      <c r="U39" s="17">
        <v>3828.2111990184208</v>
      </c>
      <c r="V39" s="17">
        <v>3880.9258006853825</v>
      </c>
      <c r="W39" s="17">
        <v>3933.5196716787714</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17.85362387059504</v>
      </c>
      <c r="D46" s="5">
        <v>25.095418094595043</v>
      </c>
      <c r="E46" s="5">
        <v>33.586722719995038</v>
      </c>
      <c r="F46" s="5">
        <v>42.916482770895044</v>
      </c>
      <c r="G46" s="5">
        <v>69.27943576779505</v>
      </c>
      <c r="H46" s="5">
        <v>115.72068419099506</v>
      </c>
      <c r="I46" s="5">
        <v>180.95590841859504</v>
      </c>
      <c r="J46" s="5">
        <v>273.064616689395</v>
      </c>
      <c r="K46" s="5">
        <v>392.97795288859504</v>
      </c>
      <c r="L46" s="5">
        <v>502.51737333649498</v>
      </c>
      <c r="M46" s="5">
        <v>614.18865384309504</v>
      </c>
      <c r="N46" s="5">
        <v>686.44449455749498</v>
      </c>
      <c r="O46" s="5">
        <v>747.75818577969505</v>
      </c>
      <c r="P46" s="5">
        <v>822.01844088889504</v>
      </c>
      <c r="Q46" s="5">
        <v>921.57971481689503</v>
      </c>
      <c r="R46" s="5">
        <v>1010.991332651095</v>
      </c>
      <c r="S46" s="5">
        <v>1088.462143713095</v>
      </c>
      <c r="T46" s="5">
        <v>1167.7516320580951</v>
      </c>
      <c r="U46" s="5">
        <v>1254.8735073385951</v>
      </c>
      <c r="V46" s="5">
        <v>1299.196254816595</v>
      </c>
      <c r="W46" s="5">
        <v>1342.9601209252951</v>
      </c>
    </row>
    <row r="47" spans="1:23" s="3" customFormat="1">
      <c r="A47" s="6" t="s">
        <v>146</v>
      </c>
      <c r="B47" s="6" t="s">
        <v>130</v>
      </c>
      <c r="C47" s="5">
        <v>0</v>
      </c>
      <c r="D47" s="5">
        <v>0</v>
      </c>
      <c r="E47" s="5">
        <v>0</v>
      </c>
      <c r="F47" s="5">
        <v>0</v>
      </c>
      <c r="G47" s="5">
        <v>192.42771816000001</v>
      </c>
      <c r="H47" s="5">
        <v>351.72651186000002</v>
      </c>
      <c r="I47" s="5">
        <v>1254.7292879300001</v>
      </c>
      <c r="J47" s="5">
        <v>1463.36128306</v>
      </c>
      <c r="K47" s="5">
        <v>1523.23684925</v>
      </c>
      <c r="L47" s="5">
        <v>1765.3684879899999</v>
      </c>
      <c r="M47" s="5">
        <v>2020.6021841000002</v>
      </c>
      <c r="N47" s="5">
        <v>2020.6021841000002</v>
      </c>
      <c r="O47" s="5">
        <v>2020.6021841000002</v>
      </c>
      <c r="P47" s="5">
        <v>2020.6021841000002</v>
      </c>
      <c r="Q47" s="5">
        <v>2020.6021841000002</v>
      </c>
      <c r="R47" s="5">
        <v>2020.6021841000002</v>
      </c>
      <c r="S47" s="5">
        <v>2020.6021841000002</v>
      </c>
      <c r="T47" s="5">
        <v>2020.6021841000002</v>
      </c>
      <c r="U47" s="5">
        <v>2020.6021841000002</v>
      </c>
      <c r="V47" s="5">
        <v>2020.6021841000002</v>
      </c>
      <c r="W47" s="5">
        <v>2044.7148215400002</v>
      </c>
    </row>
    <row r="48" spans="1:23" s="3" customFormat="1">
      <c r="A48" s="6" t="s">
        <v>146</v>
      </c>
      <c r="B48" s="6" t="s">
        <v>131</v>
      </c>
      <c r="C48" s="5">
        <v>0</v>
      </c>
      <c r="D48" s="5">
        <v>0</v>
      </c>
      <c r="E48" s="5">
        <v>0</v>
      </c>
      <c r="F48" s="5">
        <v>0</v>
      </c>
      <c r="G48" s="5">
        <v>0</v>
      </c>
      <c r="H48" s="5">
        <v>0</v>
      </c>
      <c r="I48" s="5">
        <v>0</v>
      </c>
      <c r="J48" s="5">
        <v>0</v>
      </c>
      <c r="K48" s="5">
        <v>0</v>
      </c>
      <c r="L48" s="5">
        <v>0</v>
      </c>
      <c r="M48" s="5">
        <v>55.349649560000003</v>
      </c>
      <c r="N48" s="5">
        <v>55.349649560000003</v>
      </c>
      <c r="O48" s="5">
        <v>55.349649560000003</v>
      </c>
      <c r="P48" s="5">
        <v>55.349649560000003</v>
      </c>
      <c r="Q48" s="5">
        <v>703.43472099999997</v>
      </c>
      <c r="R48" s="5">
        <v>703.43472099999997</v>
      </c>
      <c r="S48" s="5">
        <v>1054.18768613</v>
      </c>
      <c r="T48" s="5">
        <v>1149.94486267</v>
      </c>
      <c r="U48" s="5">
        <v>1200.0000000099999</v>
      </c>
      <c r="V48" s="5">
        <v>1200.0000000099999</v>
      </c>
      <c r="W48" s="5">
        <v>1200.0000000099999</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560</v>
      </c>
      <c r="I51" s="5">
        <v>2210</v>
      </c>
      <c r="J51" s="5">
        <v>2210</v>
      </c>
      <c r="K51" s="5">
        <v>2560</v>
      </c>
      <c r="L51" s="5">
        <v>2910</v>
      </c>
      <c r="M51" s="5">
        <v>3660</v>
      </c>
      <c r="N51" s="5">
        <v>3660</v>
      </c>
      <c r="O51" s="5">
        <v>3885</v>
      </c>
      <c r="P51" s="5">
        <v>3905</v>
      </c>
      <c r="Q51" s="5">
        <v>3905</v>
      </c>
      <c r="R51" s="5">
        <v>4485</v>
      </c>
      <c r="S51" s="5">
        <v>4485</v>
      </c>
      <c r="T51" s="5">
        <v>4485</v>
      </c>
      <c r="U51" s="5">
        <v>5425</v>
      </c>
      <c r="V51" s="5">
        <v>5425</v>
      </c>
      <c r="W51" s="5">
        <v>5425</v>
      </c>
    </row>
    <row r="52" spans="1:23" s="3" customFormat="1">
      <c r="A52" s="97" t="s">
        <v>249</v>
      </c>
      <c r="B52" s="97"/>
      <c r="C52" s="17">
        <v>-69.398393946071309</v>
      </c>
      <c r="D52" s="17">
        <v>-49.95215177172112</v>
      </c>
      <c r="E52" s="17">
        <v>-29.164598255699644</v>
      </c>
      <c r="F52" s="17">
        <v>-5.6789568229077361</v>
      </c>
      <c r="G52" s="17">
        <v>224.39805407605363</v>
      </c>
      <c r="H52" s="17">
        <v>442.90551081682565</v>
      </c>
      <c r="I52" s="17">
        <v>1423.6710759419302</v>
      </c>
      <c r="J52" s="17">
        <v>1738.3285389737423</v>
      </c>
      <c r="K52" s="17">
        <v>1930.6405233655046</v>
      </c>
      <c r="L52" s="17">
        <v>2296.515218318385</v>
      </c>
      <c r="M52" s="17">
        <v>2733.0136492560355</v>
      </c>
      <c r="N52" s="17">
        <v>2817.5949572218524</v>
      </c>
      <c r="O52" s="17">
        <v>2891.9166235672651</v>
      </c>
      <c r="P52" s="17">
        <v>2979.7804266162461</v>
      </c>
      <c r="Q52" s="17">
        <v>3741.3125313880932</v>
      </c>
      <c r="R52" s="17">
        <v>3847.3884948036762</v>
      </c>
      <c r="S52" s="17">
        <v>4290.8665885025302</v>
      </c>
      <c r="T52" s="17">
        <v>4479.823201412707</v>
      </c>
      <c r="U52" s="17">
        <v>4635.5183352274471</v>
      </c>
      <c r="V52" s="17">
        <v>4696.9687883791867</v>
      </c>
      <c r="W52" s="17">
        <v>4782.036203994131</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143.70738288000001</v>
      </c>
      <c r="G57" s="5">
        <v>143.70738288000001</v>
      </c>
      <c r="H57" s="5">
        <v>143.70738288000001</v>
      </c>
      <c r="I57" s="5">
        <v>143.70738288000001</v>
      </c>
      <c r="J57" s="5">
        <v>143.70738288000001</v>
      </c>
      <c r="K57" s="5">
        <v>143.70738288000001</v>
      </c>
      <c r="L57" s="5">
        <v>143.70738288000001</v>
      </c>
      <c r="M57" s="5">
        <v>143.70738288000001</v>
      </c>
      <c r="N57" s="5">
        <v>143.70738288000001</v>
      </c>
      <c r="O57" s="5">
        <v>143.70738288000001</v>
      </c>
      <c r="P57" s="5">
        <v>143.70738288000001</v>
      </c>
      <c r="Q57" s="5">
        <v>143.70738288000001</v>
      </c>
      <c r="R57" s="5">
        <v>143.70738288000001</v>
      </c>
      <c r="S57" s="5">
        <v>613.35288149999997</v>
      </c>
      <c r="T57" s="5">
        <v>613.35288149999997</v>
      </c>
      <c r="U57" s="5">
        <v>613.35288149999997</v>
      </c>
      <c r="V57" s="5">
        <v>613.35288149999997</v>
      </c>
      <c r="W57" s="5">
        <v>613.35288149999997</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32.845106444478283</v>
      </c>
      <c r="D59" s="5">
        <v>26.96234915847829</v>
      </c>
      <c r="E59" s="5">
        <v>21.13018068127829</v>
      </c>
      <c r="F59" s="5">
        <v>15.028975248578284</v>
      </c>
      <c r="G59" s="5">
        <v>22.697660278678285</v>
      </c>
      <c r="H59" s="5">
        <v>41.117865514878282</v>
      </c>
      <c r="I59" s="5">
        <v>66.976829272078277</v>
      </c>
      <c r="J59" s="5">
        <v>106.3602272361783</v>
      </c>
      <c r="K59" s="5">
        <v>143.26538474497829</v>
      </c>
      <c r="L59" s="5">
        <v>189.5732721057783</v>
      </c>
      <c r="M59" s="5">
        <v>526.13759354377828</v>
      </c>
      <c r="N59" s="5">
        <v>541.5711006355782</v>
      </c>
      <c r="O59" s="5">
        <v>559.69250613257816</v>
      </c>
      <c r="P59" s="5">
        <v>581.55793223727824</v>
      </c>
      <c r="Q59" s="5">
        <v>610.80616347117825</v>
      </c>
      <c r="R59" s="5">
        <v>636.59698777077824</v>
      </c>
      <c r="S59" s="5">
        <v>655.70906756707825</v>
      </c>
      <c r="T59" s="5">
        <v>675.26133193907822</v>
      </c>
      <c r="U59" s="5">
        <v>697.24662035967822</v>
      </c>
      <c r="V59" s="5">
        <v>706.6208834265783</v>
      </c>
      <c r="W59" s="5">
        <v>715.87196869367835</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466.59357793999999</v>
      </c>
      <c r="R60" s="5">
        <v>722.87978555999996</v>
      </c>
      <c r="S60" s="5">
        <v>927.07771902000002</v>
      </c>
      <c r="T60" s="5">
        <v>927.07771902000002</v>
      </c>
      <c r="U60" s="5">
        <v>927.07771902000002</v>
      </c>
      <c r="V60" s="5">
        <v>927.07771902000002</v>
      </c>
      <c r="W60" s="5">
        <v>927.07771902000002</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1066.8399999599999</v>
      </c>
      <c r="O64" s="5">
        <v>1066.8399999599999</v>
      </c>
      <c r="P64" s="5">
        <v>1091.8399999599999</v>
      </c>
      <c r="Q64" s="5">
        <v>1971.8399999599999</v>
      </c>
      <c r="R64" s="5">
        <v>1971.8399999599999</v>
      </c>
      <c r="S64" s="5">
        <v>2500.8399999499998</v>
      </c>
      <c r="T64" s="5">
        <v>2500.8399999499998</v>
      </c>
      <c r="U64" s="5">
        <v>2500.8399999499998</v>
      </c>
      <c r="V64" s="5">
        <v>2500.8399999499998</v>
      </c>
      <c r="W64" s="5">
        <v>2500.8399999499998</v>
      </c>
    </row>
    <row r="65" spans="1:23" s="3" customFormat="1">
      <c r="A65" s="97" t="s">
        <v>249</v>
      </c>
      <c r="B65" s="97"/>
      <c r="C65" s="17">
        <v>36.891028177042344</v>
      </c>
      <c r="D65" s="17">
        <v>35.342591320651231</v>
      </c>
      <c r="E65" s="17">
        <v>33.664408648369992</v>
      </c>
      <c r="F65" s="17">
        <v>175.47236352950904</v>
      </c>
      <c r="G65" s="17">
        <v>187.24008682992138</v>
      </c>
      <c r="H65" s="17">
        <v>209.96099653021176</v>
      </c>
      <c r="I65" s="17">
        <v>239.50904732567298</v>
      </c>
      <c r="J65" s="17">
        <v>283.2541272308959</v>
      </c>
      <c r="K65" s="17">
        <v>324.79543452842751</v>
      </c>
      <c r="L65" s="17">
        <v>375.61506832718032</v>
      </c>
      <c r="M65" s="17">
        <v>717.06251753207312</v>
      </c>
      <c r="N65" s="17">
        <v>736.88350324316514</v>
      </c>
      <c r="O65" s="17">
        <v>758.4610539036081</v>
      </c>
      <c r="P65" s="17">
        <v>785.13569904945746</v>
      </c>
      <c r="Q65" s="17">
        <v>1285.2292581266906</v>
      </c>
      <c r="R65" s="17">
        <v>1572.592911080302</v>
      </c>
      <c r="S65" s="17">
        <v>2270.8839711726578</v>
      </c>
      <c r="T65" s="17">
        <v>2294.7606229525654</v>
      </c>
      <c r="U65" s="17">
        <v>2321.3284000031044</v>
      </c>
      <c r="V65" s="17">
        <v>2335.3838455454202</v>
      </c>
      <c r="W65" s="17">
        <v>2350.5650545325025</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1.6530798827726079</v>
      </c>
      <c r="D72" s="5">
        <v>2.2447570332726077</v>
      </c>
      <c r="E72" s="5">
        <v>2.9417249554726075</v>
      </c>
      <c r="F72" s="5">
        <v>3.8646495485726078</v>
      </c>
      <c r="G72" s="5">
        <v>6.3436757767726073</v>
      </c>
      <c r="H72" s="5">
        <v>10.925418140872608</v>
      </c>
      <c r="I72" s="5">
        <v>17.108631717472608</v>
      </c>
      <c r="J72" s="5">
        <v>25.54223654737261</v>
      </c>
      <c r="K72" s="5">
        <v>35.792308938372614</v>
      </c>
      <c r="L72" s="5">
        <v>43.634658549472611</v>
      </c>
      <c r="M72" s="5">
        <v>50.425123613972609</v>
      </c>
      <c r="N72" s="5">
        <v>54.462686523972607</v>
      </c>
      <c r="O72" s="5">
        <v>59.159646554772607</v>
      </c>
      <c r="P72" s="5">
        <v>64.459411117672602</v>
      </c>
      <c r="Q72" s="5">
        <v>71.482472276972601</v>
      </c>
      <c r="R72" s="5">
        <v>77.472143683372607</v>
      </c>
      <c r="S72" s="5">
        <v>82.075175496872603</v>
      </c>
      <c r="T72" s="5">
        <v>86.612170150372606</v>
      </c>
      <c r="U72" s="5">
        <v>91.303846795472609</v>
      </c>
      <c r="V72" s="5">
        <v>93.041914810472605</v>
      </c>
      <c r="W72" s="5">
        <v>94.697624799172601</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1.677087598533876</v>
      </c>
      <c r="D78" s="17">
        <v>2.5282843416963789</v>
      </c>
      <c r="E78" s="17">
        <v>3.4027492304401497</v>
      </c>
      <c r="F78" s="17">
        <v>4.4369296693024118</v>
      </c>
      <c r="G78" s="17">
        <v>7.0051102884115801</v>
      </c>
      <c r="H78" s="17">
        <v>11.780253731142768</v>
      </c>
      <c r="I78" s="17">
        <v>17.42406250833783</v>
      </c>
      <c r="J78" s="17">
        <v>26.542628551978485</v>
      </c>
      <c r="K78" s="17">
        <v>37.410939348600479</v>
      </c>
      <c r="L78" s="17">
        <v>45.394896786482285</v>
      </c>
      <c r="M78" s="17">
        <v>52.339468071810884</v>
      </c>
      <c r="N78" s="17">
        <v>56.472557644627408</v>
      </c>
      <c r="O78" s="17">
        <v>61.324161559721624</v>
      </c>
      <c r="P78" s="17">
        <v>66.784024734280777</v>
      </c>
      <c r="Q78" s="17">
        <v>73.726121893680869</v>
      </c>
      <c r="R78" s="17">
        <v>79.90068512831354</v>
      </c>
      <c r="S78" s="17">
        <v>84.741971058318171</v>
      </c>
      <c r="T78" s="17">
        <v>89.475145572050423</v>
      </c>
      <c r="U78" s="17">
        <v>94.400099648172699</v>
      </c>
      <c r="V78" s="17">
        <v>96.270342492501513</v>
      </c>
      <c r="W78" s="17">
        <v>98.220453291581535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390.00000000000006</v>
      </c>
      <c r="K6" s="5">
        <v>390.00000000000006</v>
      </c>
      <c r="L6" s="5">
        <v>390.00000000000006</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129</v>
      </c>
      <c r="C7" s="5">
        <v>107.05334277280673</v>
      </c>
      <c r="D7" s="5">
        <v>133.25578726700675</v>
      </c>
      <c r="E7" s="5">
        <v>162.08346322900672</v>
      </c>
      <c r="F7" s="5">
        <v>193.79022405090674</v>
      </c>
      <c r="G7" s="5">
        <v>308.39942377410671</v>
      </c>
      <c r="H7" s="5">
        <v>517.6717106205067</v>
      </c>
      <c r="I7" s="5">
        <v>798.96040936740678</v>
      </c>
      <c r="J7" s="5">
        <v>1161.7187016598068</v>
      </c>
      <c r="K7" s="5">
        <v>1621.4283833994066</v>
      </c>
      <c r="L7" s="5">
        <v>1989.7194565951063</v>
      </c>
      <c r="M7" s="5">
        <v>2354.5516693347063</v>
      </c>
      <c r="N7" s="5">
        <v>2614.0772269268064</v>
      </c>
      <c r="O7" s="5">
        <v>2846.7413812034056</v>
      </c>
      <c r="P7" s="5">
        <v>3108.2833057084049</v>
      </c>
      <c r="Q7" s="5">
        <v>3441.5810511984055</v>
      </c>
      <c r="R7" s="5">
        <v>3736.2278142474061</v>
      </c>
      <c r="S7" s="5">
        <v>3993.6388628403051</v>
      </c>
      <c r="T7" s="5">
        <v>4486.3896350296063</v>
      </c>
      <c r="U7" s="5">
        <v>4788.3267553852065</v>
      </c>
      <c r="V7" s="5">
        <v>5105.7051687991052</v>
      </c>
      <c r="W7" s="5">
        <v>5738.4299321486096</v>
      </c>
    </row>
    <row r="8" spans="1:23">
      <c r="A8" s="6" t="s">
        <v>77</v>
      </c>
      <c r="B8" s="6" t="s">
        <v>130</v>
      </c>
      <c r="C8" s="5">
        <v>0</v>
      </c>
      <c r="D8" s="5">
        <v>20</v>
      </c>
      <c r="E8" s="5">
        <v>20</v>
      </c>
      <c r="F8" s="5">
        <v>20</v>
      </c>
      <c r="G8" s="5">
        <v>20</v>
      </c>
      <c r="H8" s="5">
        <v>20</v>
      </c>
      <c r="I8" s="5">
        <v>20</v>
      </c>
      <c r="J8" s="5">
        <v>20</v>
      </c>
      <c r="K8" s="5">
        <v>20</v>
      </c>
      <c r="L8" s="5">
        <v>20</v>
      </c>
      <c r="M8" s="5">
        <v>982.43653999000003</v>
      </c>
      <c r="N8" s="5">
        <v>982.43653999000003</v>
      </c>
      <c r="O8" s="5">
        <v>1244.3184229399999</v>
      </c>
      <c r="P8" s="5">
        <v>2355.8907053500002</v>
      </c>
      <c r="Q8" s="5">
        <v>3486.8416993599999</v>
      </c>
      <c r="R8" s="5">
        <v>3619.6156886199997</v>
      </c>
      <c r="S8" s="5">
        <v>4388.8021019299995</v>
      </c>
      <c r="T8" s="5">
        <v>4388.8021019299995</v>
      </c>
      <c r="U8" s="5">
        <v>4388.8021019299995</v>
      </c>
      <c r="V8" s="5">
        <v>5535.2665587299998</v>
      </c>
      <c r="W8" s="5">
        <v>5535.2665587299998</v>
      </c>
    </row>
    <row r="9" spans="1:23">
      <c r="A9" s="6" t="s">
        <v>77</v>
      </c>
      <c r="B9" s="6" t="s">
        <v>131</v>
      </c>
      <c r="C9" s="5">
        <v>0</v>
      </c>
      <c r="D9" s="5">
        <v>0</v>
      </c>
      <c r="E9" s="5">
        <v>0</v>
      </c>
      <c r="F9" s="5">
        <v>2040</v>
      </c>
      <c r="G9" s="5">
        <v>2040</v>
      </c>
      <c r="H9" s="5">
        <v>2040</v>
      </c>
      <c r="I9" s="5">
        <v>2040</v>
      </c>
      <c r="J9" s="5">
        <v>2040</v>
      </c>
      <c r="K9" s="5">
        <v>2040</v>
      </c>
      <c r="L9" s="5">
        <v>2040</v>
      </c>
      <c r="M9" s="5">
        <v>2127.3419323200001</v>
      </c>
      <c r="N9" s="5">
        <v>2127.3419323200001</v>
      </c>
      <c r="O9" s="5">
        <v>2127.3419323200001</v>
      </c>
      <c r="P9" s="5">
        <v>2127.3419323200001</v>
      </c>
      <c r="Q9" s="5">
        <v>2342.53614505</v>
      </c>
      <c r="R9" s="5">
        <v>2433.8979939800001</v>
      </c>
      <c r="S9" s="5">
        <v>2861.92292873</v>
      </c>
      <c r="T9" s="5">
        <v>3112.1863952399999</v>
      </c>
      <c r="U9" s="5">
        <v>3112.1863952399999</v>
      </c>
      <c r="V9" s="5">
        <v>3112.1863952399999</v>
      </c>
      <c r="W9" s="5">
        <v>3112.1863952399999</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1920</v>
      </c>
      <c r="K11" s="5">
        <v>1920</v>
      </c>
      <c r="L11" s="5">
        <v>1920</v>
      </c>
      <c r="M11" s="5">
        <v>2670</v>
      </c>
      <c r="N11" s="5">
        <v>3492.5</v>
      </c>
      <c r="O11" s="5">
        <v>3492.5</v>
      </c>
      <c r="P11" s="5">
        <v>3492.5</v>
      </c>
      <c r="Q11" s="5">
        <v>6812.5</v>
      </c>
      <c r="R11" s="5">
        <v>6812.5</v>
      </c>
      <c r="S11" s="5">
        <v>6812.5</v>
      </c>
      <c r="T11" s="5">
        <v>6812.5</v>
      </c>
      <c r="U11" s="5">
        <v>6812.5</v>
      </c>
      <c r="V11" s="5">
        <v>6812.5</v>
      </c>
      <c r="W11" s="5">
        <v>6812.5</v>
      </c>
    </row>
    <row r="12" spans="1:23">
      <c r="A12" s="6" t="s">
        <v>77</v>
      </c>
      <c r="B12" s="6" t="s">
        <v>135</v>
      </c>
      <c r="C12" s="5">
        <v>0</v>
      </c>
      <c r="D12" s="5">
        <v>740</v>
      </c>
      <c r="E12" s="5">
        <v>2420</v>
      </c>
      <c r="F12" s="5">
        <v>2420</v>
      </c>
      <c r="G12" s="5">
        <v>4460</v>
      </c>
      <c r="H12" s="5">
        <v>5529.9999999900001</v>
      </c>
      <c r="I12" s="5">
        <v>5529.9999999900001</v>
      </c>
      <c r="J12" s="5">
        <v>6965</v>
      </c>
      <c r="K12" s="5">
        <v>6965</v>
      </c>
      <c r="L12" s="5">
        <v>8847.5000000000018</v>
      </c>
      <c r="M12" s="5">
        <v>10227.500000000002</v>
      </c>
      <c r="N12" s="5">
        <v>11921.839999960002</v>
      </c>
      <c r="O12" s="5">
        <v>12438.839999970003</v>
      </c>
      <c r="P12" s="5">
        <v>12880.839999970003</v>
      </c>
      <c r="Q12" s="5">
        <v>17950.839999970001</v>
      </c>
      <c r="R12" s="5">
        <v>18650.839999970001</v>
      </c>
      <c r="S12" s="5">
        <v>20416.239999959998</v>
      </c>
      <c r="T12" s="5">
        <v>20416.239999959998</v>
      </c>
      <c r="U12" s="5">
        <v>21499.63999996</v>
      </c>
      <c r="V12" s="5">
        <v>21619.63999996</v>
      </c>
      <c r="W12" s="5">
        <v>21619.63999996</v>
      </c>
    </row>
    <row r="13" spans="1:23" s="3" customFormat="1">
      <c r="A13" s="97" t="s">
        <v>249</v>
      </c>
      <c r="B13" s="97"/>
      <c r="C13" s="17">
        <v>46.538000815655934</v>
      </c>
      <c r="D13" s="17">
        <v>134.65448991742809</v>
      </c>
      <c r="E13" s="17">
        <v>203.12716295154388</v>
      </c>
      <c r="F13" s="17">
        <v>2316.1571088350815</v>
      </c>
      <c r="G13" s="17">
        <v>2468.110132349309</v>
      </c>
      <c r="H13" s="17">
        <v>2718.8834074010247</v>
      </c>
      <c r="I13" s="17">
        <v>3040.1709935956842</v>
      </c>
      <c r="J13" s="17">
        <v>3838.5664843198492</v>
      </c>
      <c r="K13" s="17">
        <v>4342.1476456577548</v>
      </c>
      <c r="L13" s="17">
        <v>4754.0737322693622</v>
      </c>
      <c r="M13" s="17">
        <v>6214.7524075466845</v>
      </c>
      <c r="N13" s="17">
        <v>6516.5864419878571</v>
      </c>
      <c r="O13" s="17">
        <v>7053.6910070108925</v>
      </c>
      <c r="P13" s="17">
        <v>8475.2130127857199</v>
      </c>
      <c r="Q13" s="17">
        <v>10199.260610310374</v>
      </c>
      <c r="R13" s="17">
        <v>10768.228922051107</v>
      </c>
      <c r="S13" s="17">
        <v>12274.530329908623</v>
      </c>
      <c r="T13" s="17">
        <v>13066.702320633171</v>
      </c>
      <c r="U13" s="17">
        <v>13423.433631719387</v>
      </c>
      <c r="V13" s="17">
        <v>14940.204721246086</v>
      </c>
      <c r="W13" s="17">
        <v>15625.746893142679</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35.494550664274357</v>
      </c>
      <c r="D20" s="5">
        <v>51.231380851574357</v>
      </c>
      <c r="E20" s="5">
        <v>67.635555619274356</v>
      </c>
      <c r="F20" s="5">
        <v>85.150853888574346</v>
      </c>
      <c r="G20" s="5">
        <v>134.91061694827434</v>
      </c>
      <c r="H20" s="5">
        <v>223.72854276657435</v>
      </c>
      <c r="I20" s="5">
        <v>340.14238191227435</v>
      </c>
      <c r="J20" s="5">
        <v>483.13812166337431</v>
      </c>
      <c r="K20" s="5">
        <v>668.45105900297426</v>
      </c>
      <c r="L20" s="5">
        <v>819.98483486957423</v>
      </c>
      <c r="M20" s="5">
        <v>966.96207689527432</v>
      </c>
      <c r="N20" s="5">
        <v>1063.2643765613743</v>
      </c>
      <c r="O20" s="5">
        <v>1155.7007158788742</v>
      </c>
      <c r="P20" s="5">
        <v>1250.2952803256742</v>
      </c>
      <c r="Q20" s="5">
        <v>1374.4544804913742</v>
      </c>
      <c r="R20" s="5">
        <v>1485.1141158708742</v>
      </c>
      <c r="S20" s="5">
        <v>1583.1547291671743</v>
      </c>
      <c r="T20" s="5">
        <v>1682.4700932635742</v>
      </c>
      <c r="U20" s="5">
        <v>1792.0743451787744</v>
      </c>
      <c r="V20" s="5">
        <v>2010.4732559086744</v>
      </c>
      <c r="W20" s="5">
        <v>2063.3217902635743</v>
      </c>
    </row>
    <row r="21" spans="1:23" s="3" customFormat="1">
      <c r="A21" s="6" t="s">
        <v>128</v>
      </c>
      <c r="B21" s="6" t="s">
        <v>130</v>
      </c>
      <c r="C21" s="5">
        <v>0</v>
      </c>
      <c r="D21" s="5">
        <v>0</v>
      </c>
      <c r="E21" s="5">
        <v>0</v>
      </c>
      <c r="F21" s="5">
        <v>0</v>
      </c>
      <c r="G21" s="5">
        <v>0</v>
      </c>
      <c r="H21" s="5">
        <v>0</v>
      </c>
      <c r="I21" s="5">
        <v>0</v>
      </c>
      <c r="J21" s="5">
        <v>0</v>
      </c>
      <c r="K21" s="5">
        <v>0</v>
      </c>
      <c r="L21" s="5">
        <v>0</v>
      </c>
      <c r="M21" s="5">
        <v>962.43653999000003</v>
      </c>
      <c r="N21" s="5">
        <v>962.43653999000003</v>
      </c>
      <c r="O21" s="5">
        <v>962.43653999000003</v>
      </c>
      <c r="P21" s="5">
        <v>1182.72564197</v>
      </c>
      <c r="Q21" s="5">
        <v>2119.3327899000001</v>
      </c>
      <c r="R21" s="5">
        <v>2119.3327899000001</v>
      </c>
      <c r="S21" s="5">
        <v>2119.3327899000001</v>
      </c>
      <c r="T21" s="5">
        <v>2119.3327899000001</v>
      </c>
      <c r="U21" s="5">
        <v>2119.3327899000001</v>
      </c>
      <c r="V21" s="5">
        <v>2595.98887307</v>
      </c>
      <c r="W21" s="5">
        <v>2595.98887307</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128</v>
      </c>
      <c r="B25" s="6" t="s">
        <v>135</v>
      </c>
      <c r="C25" s="5">
        <v>0</v>
      </c>
      <c r="D25" s="5">
        <v>500</v>
      </c>
      <c r="E25" s="5">
        <v>2000</v>
      </c>
      <c r="F25" s="5">
        <v>2000</v>
      </c>
      <c r="G25" s="5">
        <v>4040</v>
      </c>
      <c r="H25" s="5">
        <v>4760</v>
      </c>
      <c r="I25" s="5">
        <v>4760</v>
      </c>
      <c r="J25" s="5">
        <v>4760</v>
      </c>
      <c r="K25" s="5">
        <v>4760</v>
      </c>
      <c r="L25" s="5">
        <v>5480</v>
      </c>
      <c r="M25" s="5">
        <v>6860</v>
      </c>
      <c r="N25" s="5">
        <v>6860</v>
      </c>
      <c r="O25" s="5">
        <v>6860</v>
      </c>
      <c r="P25" s="5">
        <v>6860</v>
      </c>
      <c r="Q25" s="5">
        <v>9650</v>
      </c>
      <c r="R25" s="5">
        <v>9650</v>
      </c>
      <c r="S25" s="5">
        <v>9650</v>
      </c>
      <c r="T25" s="5">
        <v>9650</v>
      </c>
      <c r="U25" s="5">
        <v>9650</v>
      </c>
      <c r="V25" s="5">
        <v>9650</v>
      </c>
      <c r="W25" s="5">
        <v>9650</v>
      </c>
    </row>
    <row r="26" spans="1:23" s="3" customFormat="1">
      <c r="A26" s="97" t="s">
        <v>249</v>
      </c>
      <c r="B26" s="97"/>
      <c r="C26" s="17">
        <v>51.224769479717011</v>
      </c>
      <c r="D26" s="17">
        <v>83.733107579665273</v>
      </c>
      <c r="E26" s="17">
        <v>115.94192431885217</v>
      </c>
      <c r="F26" s="17">
        <v>2189.4868554125151</v>
      </c>
      <c r="G26" s="17">
        <v>2254.2677023478004</v>
      </c>
      <c r="H26" s="17">
        <v>2360.2508367273026</v>
      </c>
      <c r="I26" s="17">
        <v>2492.196644129062</v>
      </c>
      <c r="J26" s="17">
        <v>2654.5795565963003</v>
      </c>
      <c r="K26" s="17">
        <v>2858.9967595087892</v>
      </c>
      <c r="L26" s="17">
        <v>3028.0507645214325</v>
      </c>
      <c r="M26" s="17">
        <v>4155.6703858440114</v>
      </c>
      <c r="N26" s="17">
        <v>4270.0678439071726</v>
      </c>
      <c r="O26" s="17">
        <v>4380.3119126640713</v>
      </c>
      <c r="P26" s="17">
        <v>4716.9648910448677</v>
      </c>
      <c r="Q26" s="17">
        <v>5794.7673469525444</v>
      </c>
      <c r="R26" s="17">
        <v>5925.443662627622</v>
      </c>
      <c r="S26" s="17">
        <v>6044.9613963216434</v>
      </c>
      <c r="T26" s="17">
        <v>6166.784374319368</v>
      </c>
      <c r="U26" s="17">
        <v>6297.0687618122429</v>
      </c>
      <c r="V26" s="17">
        <v>7013.9407345035979</v>
      </c>
      <c r="W26" s="17">
        <v>7087.6628289156888</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19.206981910686444</v>
      </c>
      <c r="D33" s="5">
        <v>27.721882129086445</v>
      </c>
      <c r="E33" s="5">
        <v>36.789279252986439</v>
      </c>
      <c r="F33" s="5">
        <v>46.82926259428644</v>
      </c>
      <c r="G33" s="5">
        <v>75.168035002586436</v>
      </c>
      <c r="H33" s="5">
        <v>126.17920000718644</v>
      </c>
      <c r="I33" s="5">
        <v>193.77665804698646</v>
      </c>
      <c r="J33" s="5">
        <v>273.6134995234865</v>
      </c>
      <c r="K33" s="5">
        <v>380.94167782448648</v>
      </c>
      <c r="L33" s="5">
        <v>453.6676066637865</v>
      </c>
      <c r="M33" s="5">
        <v>526.7494897885864</v>
      </c>
      <c r="N33" s="5">
        <v>598.24583699838638</v>
      </c>
      <c r="O33" s="5">
        <v>654.34159520748642</v>
      </c>
      <c r="P33" s="5">
        <v>719.86350948888639</v>
      </c>
      <c r="Q33" s="5">
        <v>793.16948849198639</v>
      </c>
      <c r="R33" s="5">
        <v>855.96450262128644</v>
      </c>
      <c r="S33" s="5">
        <v>914.14901524608638</v>
      </c>
      <c r="T33" s="5">
        <v>1204.2056759684865</v>
      </c>
      <c r="U33" s="5">
        <v>1282.7397040626865</v>
      </c>
      <c r="V33" s="5">
        <v>1326.2841281867866</v>
      </c>
      <c r="W33" s="5">
        <v>1370.3495872868866</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281.88188294999998</v>
      </c>
      <c r="P34" s="5">
        <v>1173.16506338</v>
      </c>
      <c r="Q34" s="5">
        <v>1254.6703606999999</v>
      </c>
      <c r="R34" s="5">
        <v>1254.6703606999999</v>
      </c>
      <c r="S34" s="5">
        <v>1254.6703606999999</v>
      </c>
      <c r="T34" s="5">
        <v>1254.6703606999999</v>
      </c>
      <c r="U34" s="5">
        <v>1254.6703606999999</v>
      </c>
      <c r="V34" s="5">
        <v>1924.47873433</v>
      </c>
      <c r="W34" s="5">
        <v>1924.47873433</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215.19421273</v>
      </c>
      <c r="R35" s="5">
        <v>306.55606166000001</v>
      </c>
      <c r="S35" s="5">
        <v>734.58099641000001</v>
      </c>
      <c r="T35" s="5">
        <v>984.84446291999996</v>
      </c>
      <c r="U35" s="5">
        <v>984.84446291999996</v>
      </c>
      <c r="V35" s="5">
        <v>984.84446291999996</v>
      </c>
      <c r="W35" s="5">
        <v>984.84446291999996</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2545</v>
      </c>
      <c r="O38" s="5">
        <v>2837.0000000099999</v>
      </c>
      <c r="P38" s="5">
        <v>3234.0000000099999</v>
      </c>
      <c r="Q38" s="5">
        <v>4634.0000000099999</v>
      </c>
      <c r="R38" s="5">
        <v>5334.0000000099999</v>
      </c>
      <c r="S38" s="5">
        <v>6570.4000000100004</v>
      </c>
      <c r="T38" s="5">
        <v>6570.4000000100004</v>
      </c>
      <c r="U38" s="5">
        <v>6713.8000000100001</v>
      </c>
      <c r="V38" s="5">
        <v>6713.8000000100001</v>
      </c>
      <c r="W38" s="5">
        <v>6713.8000000100001</v>
      </c>
    </row>
    <row r="39" spans="1:23" s="3" customFormat="1">
      <c r="A39" s="97" t="s">
        <v>249</v>
      </c>
      <c r="B39" s="97"/>
      <c r="C39" s="17">
        <v>26.143509506434022</v>
      </c>
      <c r="D39" s="17">
        <v>63.002658447136319</v>
      </c>
      <c r="E39" s="17">
        <v>79.282679009581216</v>
      </c>
      <c r="F39" s="17">
        <v>96.147299926662839</v>
      </c>
      <c r="G39" s="17">
        <v>131.33427984712196</v>
      </c>
      <c r="H39" s="17">
        <v>189.41970433554152</v>
      </c>
      <c r="I39" s="17">
        <v>265.80683450068091</v>
      </c>
      <c r="J39" s="17">
        <v>352.93029890693225</v>
      </c>
      <c r="K39" s="17">
        <v>467.24822103643248</v>
      </c>
      <c r="L39" s="17">
        <v>547.23194411588167</v>
      </c>
      <c r="M39" s="17">
        <v>628.89493941275373</v>
      </c>
      <c r="N39" s="17">
        <v>707.79613254104106</v>
      </c>
      <c r="O39" s="17">
        <v>1033.9058078862283</v>
      </c>
      <c r="P39" s="17">
        <v>1998.7765239108708</v>
      </c>
      <c r="Q39" s="17">
        <v>2378.2940051393643</v>
      </c>
      <c r="R39" s="17">
        <v>2540.4840399611949</v>
      </c>
      <c r="S39" s="17">
        <v>3036.0672583034752</v>
      </c>
      <c r="T39" s="17">
        <v>3584.6070083664822</v>
      </c>
      <c r="U39" s="17">
        <v>3673.9212043584203</v>
      </c>
      <c r="V39" s="17">
        <v>4396.444179655382</v>
      </c>
      <c r="W39" s="17">
        <v>4449.0380506487718</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17.85362387059504</v>
      </c>
      <c r="D46" s="5">
        <v>25.095418094595043</v>
      </c>
      <c r="E46" s="5">
        <v>33.586722719995038</v>
      </c>
      <c r="F46" s="5">
        <v>42.916482770895044</v>
      </c>
      <c r="G46" s="5">
        <v>69.27943576779505</v>
      </c>
      <c r="H46" s="5">
        <v>115.72068419099506</v>
      </c>
      <c r="I46" s="5">
        <v>180.95590841859504</v>
      </c>
      <c r="J46" s="5">
        <v>273.064616689395</v>
      </c>
      <c r="K46" s="5">
        <v>392.97795288859504</v>
      </c>
      <c r="L46" s="5">
        <v>502.51737333649498</v>
      </c>
      <c r="M46" s="5">
        <v>614.18865384309504</v>
      </c>
      <c r="N46" s="5">
        <v>686.44449455749498</v>
      </c>
      <c r="O46" s="5">
        <v>747.75818577969505</v>
      </c>
      <c r="P46" s="5">
        <v>822.01844088889504</v>
      </c>
      <c r="Q46" s="5">
        <v>921.57971481689503</v>
      </c>
      <c r="R46" s="5">
        <v>1010.991332651095</v>
      </c>
      <c r="S46" s="5">
        <v>1088.462143713095</v>
      </c>
      <c r="T46" s="5">
        <v>1167.7516320580951</v>
      </c>
      <c r="U46" s="5">
        <v>1254.8735073385951</v>
      </c>
      <c r="V46" s="5">
        <v>1299.196254816595</v>
      </c>
      <c r="W46" s="5">
        <v>1342.9601209252951</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835</v>
      </c>
      <c r="K50" s="5">
        <v>835</v>
      </c>
      <c r="L50" s="5">
        <v>835</v>
      </c>
      <c r="M50" s="5">
        <v>1585</v>
      </c>
      <c r="N50" s="5">
        <v>1585</v>
      </c>
      <c r="O50" s="5">
        <v>1585</v>
      </c>
      <c r="P50" s="5">
        <v>1585</v>
      </c>
      <c r="Q50" s="5">
        <v>3450</v>
      </c>
      <c r="R50" s="5">
        <v>3450</v>
      </c>
      <c r="S50" s="5">
        <v>3450</v>
      </c>
      <c r="T50" s="5">
        <v>3450</v>
      </c>
      <c r="U50" s="5">
        <v>3450</v>
      </c>
      <c r="V50" s="5">
        <v>3450</v>
      </c>
      <c r="W50" s="5">
        <v>3450</v>
      </c>
    </row>
    <row r="51" spans="1:23" s="3" customFormat="1">
      <c r="A51" s="6" t="s">
        <v>146</v>
      </c>
      <c r="B51" s="6" t="s">
        <v>135</v>
      </c>
      <c r="C51" s="5">
        <v>0</v>
      </c>
      <c r="D51" s="5">
        <v>0</v>
      </c>
      <c r="E51" s="5">
        <v>0</v>
      </c>
      <c r="F51" s="5">
        <v>0</v>
      </c>
      <c r="G51" s="5">
        <v>0</v>
      </c>
      <c r="H51" s="5">
        <v>349.99999999000011</v>
      </c>
      <c r="I51" s="5">
        <v>349.99999999000011</v>
      </c>
      <c r="J51" s="5">
        <v>700</v>
      </c>
      <c r="K51" s="5">
        <v>700</v>
      </c>
      <c r="L51" s="5">
        <v>1450</v>
      </c>
      <c r="M51" s="5">
        <v>1450</v>
      </c>
      <c r="N51" s="5">
        <v>1450</v>
      </c>
      <c r="O51" s="5">
        <v>1675</v>
      </c>
      <c r="P51" s="5">
        <v>1695</v>
      </c>
      <c r="Q51" s="5">
        <v>1695</v>
      </c>
      <c r="R51" s="5">
        <v>1695</v>
      </c>
      <c r="S51" s="5">
        <v>1695</v>
      </c>
      <c r="T51" s="5">
        <v>1695</v>
      </c>
      <c r="U51" s="5">
        <v>2635</v>
      </c>
      <c r="V51" s="5">
        <v>2635</v>
      </c>
      <c r="W51" s="5">
        <v>2635</v>
      </c>
    </row>
    <row r="52" spans="1:23" s="3" customFormat="1">
      <c r="A52" s="97" t="s">
        <v>249</v>
      </c>
      <c r="B52" s="97"/>
      <c r="C52" s="17">
        <v>-69.398393946071309</v>
      </c>
      <c r="D52" s="17">
        <v>-49.95215177172112</v>
      </c>
      <c r="E52" s="17">
        <v>-29.164598255699644</v>
      </c>
      <c r="F52" s="17">
        <v>-5.6789568229077361</v>
      </c>
      <c r="G52" s="17">
        <v>31.970335916053628</v>
      </c>
      <c r="H52" s="17">
        <v>91.178998956825609</v>
      </c>
      <c r="I52" s="17">
        <v>168.94178801193007</v>
      </c>
      <c r="J52" s="17">
        <v>274.96725591374224</v>
      </c>
      <c r="K52" s="17">
        <v>407.40367411550449</v>
      </c>
      <c r="L52" s="17">
        <v>531.1467303283855</v>
      </c>
      <c r="M52" s="17">
        <v>657.06181559603533</v>
      </c>
      <c r="N52" s="17">
        <v>741.64312356185189</v>
      </c>
      <c r="O52" s="17">
        <v>815.96478990726473</v>
      </c>
      <c r="P52" s="17">
        <v>903.82859295624587</v>
      </c>
      <c r="Q52" s="17">
        <v>1017.2756262880931</v>
      </c>
      <c r="R52" s="17">
        <v>1123.3515897036757</v>
      </c>
      <c r="S52" s="17">
        <v>1216.0767182725294</v>
      </c>
      <c r="T52" s="17">
        <v>1309.2761546427059</v>
      </c>
      <c r="U52" s="17">
        <v>1414.916151117447</v>
      </c>
      <c r="V52" s="17">
        <v>1476.3666042691871</v>
      </c>
      <c r="W52" s="17">
        <v>1537.3213824441309</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32.845106444478283</v>
      </c>
      <c r="D59" s="5">
        <v>26.96234915847829</v>
      </c>
      <c r="E59" s="5">
        <v>21.13018068127829</v>
      </c>
      <c r="F59" s="5">
        <v>15.028975248578284</v>
      </c>
      <c r="G59" s="5">
        <v>22.697660278678285</v>
      </c>
      <c r="H59" s="5">
        <v>41.117865514878282</v>
      </c>
      <c r="I59" s="5">
        <v>66.976829272078277</v>
      </c>
      <c r="J59" s="5">
        <v>106.3602272361783</v>
      </c>
      <c r="K59" s="5">
        <v>143.26538474497829</v>
      </c>
      <c r="L59" s="5">
        <v>169.9149831757783</v>
      </c>
      <c r="M59" s="5">
        <v>196.22632519377831</v>
      </c>
      <c r="N59" s="5">
        <v>211.65983228557829</v>
      </c>
      <c r="O59" s="5">
        <v>229.78123778257827</v>
      </c>
      <c r="P59" s="5">
        <v>251.64666388727829</v>
      </c>
      <c r="Q59" s="5">
        <v>280.89489512117825</v>
      </c>
      <c r="R59" s="5">
        <v>306.6857194207783</v>
      </c>
      <c r="S59" s="5">
        <v>325.79779921707831</v>
      </c>
      <c r="T59" s="5">
        <v>345.35006358907827</v>
      </c>
      <c r="U59" s="5">
        <v>367.33535200967827</v>
      </c>
      <c r="V59" s="5">
        <v>376.70961507657825</v>
      </c>
      <c r="W59" s="5">
        <v>867.10080887367849</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112.83854875999999</v>
      </c>
      <c r="R60" s="5">
        <v>245.61253801999999</v>
      </c>
      <c r="S60" s="5">
        <v>1014.79895133</v>
      </c>
      <c r="T60" s="5">
        <v>1014.79895133</v>
      </c>
      <c r="U60" s="5">
        <v>1014.79895133</v>
      </c>
      <c r="V60" s="5">
        <v>1014.79895133</v>
      </c>
      <c r="W60" s="5">
        <v>1014.79895133</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1066.8399999599999</v>
      </c>
      <c r="O64" s="5">
        <v>1066.8399999599999</v>
      </c>
      <c r="P64" s="5">
        <v>1091.8399999599999</v>
      </c>
      <c r="Q64" s="5">
        <v>1971.8399999599999</v>
      </c>
      <c r="R64" s="5">
        <v>1971.8399999599999</v>
      </c>
      <c r="S64" s="5">
        <v>2500.8399999499998</v>
      </c>
      <c r="T64" s="5">
        <v>2500.8399999499998</v>
      </c>
      <c r="U64" s="5">
        <v>2500.8399999499998</v>
      </c>
      <c r="V64" s="5">
        <v>2500.8399999499998</v>
      </c>
      <c r="W64" s="5">
        <v>2500.8399999499998</v>
      </c>
    </row>
    <row r="65" spans="1:23" s="3" customFormat="1">
      <c r="A65" s="97" t="s">
        <v>249</v>
      </c>
      <c r="B65" s="97"/>
      <c r="C65" s="17">
        <v>36.891028177042344</v>
      </c>
      <c r="D65" s="17">
        <v>35.342591320651231</v>
      </c>
      <c r="E65" s="17">
        <v>33.664408648369992</v>
      </c>
      <c r="F65" s="17">
        <v>31.764980649509027</v>
      </c>
      <c r="G65" s="17">
        <v>43.532703949921356</v>
      </c>
      <c r="H65" s="17">
        <v>66.253613650211747</v>
      </c>
      <c r="I65" s="17">
        <v>95.801664445672969</v>
      </c>
      <c r="J65" s="17">
        <v>139.54674435089589</v>
      </c>
      <c r="K65" s="17">
        <v>181.08805164842749</v>
      </c>
      <c r="L65" s="17">
        <v>212.24939651718032</v>
      </c>
      <c r="M65" s="17">
        <v>243.44386630207316</v>
      </c>
      <c r="N65" s="17">
        <v>263.26485201316513</v>
      </c>
      <c r="O65" s="17">
        <v>284.84240267360826</v>
      </c>
      <c r="P65" s="17">
        <v>311.51704781945739</v>
      </c>
      <c r="Q65" s="17">
        <v>457.85557771669073</v>
      </c>
      <c r="R65" s="17">
        <v>621.70701231030193</v>
      </c>
      <c r="S65" s="17">
        <v>1415.3410536326573</v>
      </c>
      <c r="T65" s="17">
        <v>1439.2177054125657</v>
      </c>
      <c r="U65" s="17">
        <v>1465.7854824631047</v>
      </c>
      <c r="V65" s="17">
        <v>1479.8409280054202</v>
      </c>
      <c r="W65" s="17">
        <v>1976.1622455225022</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390.00000000000006</v>
      </c>
      <c r="K71" s="5">
        <v>390.00000000000006</v>
      </c>
      <c r="L71" s="5">
        <v>390.00000000000006</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1.6530798827726079</v>
      </c>
      <c r="D72" s="5">
        <v>2.2447570332726077</v>
      </c>
      <c r="E72" s="5">
        <v>2.9417249554726075</v>
      </c>
      <c r="F72" s="5">
        <v>3.8646495485726078</v>
      </c>
      <c r="G72" s="5">
        <v>6.3436757767726073</v>
      </c>
      <c r="H72" s="5">
        <v>10.925418140872608</v>
      </c>
      <c r="I72" s="5">
        <v>17.108631717472608</v>
      </c>
      <c r="J72" s="5">
        <v>25.54223654737261</v>
      </c>
      <c r="K72" s="5">
        <v>35.792308938372614</v>
      </c>
      <c r="L72" s="5">
        <v>43.634658549472611</v>
      </c>
      <c r="M72" s="5">
        <v>50.425123613972609</v>
      </c>
      <c r="N72" s="5">
        <v>54.462686523972607</v>
      </c>
      <c r="O72" s="5">
        <v>59.159646554772607</v>
      </c>
      <c r="P72" s="5">
        <v>64.459411117672602</v>
      </c>
      <c r="Q72" s="5">
        <v>71.482472276972601</v>
      </c>
      <c r="R72" s="5">
        <v>77.472143683372607</v>
      </c>
      <c r="S72" s="5">
        <v>82.075175496872603</v>
      </c>
      <c r="T72" s="5">
        <v>86.612170150372606</v>
      </c>
      <c r="U72" s="5">
        <v>91.303846795472609</v>
      </c>
      <c r="V72" s="5">
        <v>93.041914810472605</v>
      </c>
      <c r="W72" s="5">
        <v>94.697624799172601</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87.341932319999998</v>
      </c>
      <c r="N74" s="5">
        <v>87.341932319999998</v>
      </c>
      <c r="O74" s="5">
        <v>87.341932319999998</v>
      </c>
      <c r="P74" s="5">
        <v>87.341932319999998</v>
      </c>
      <c r="Q74" s="5">
        <v>87.341932319999998</v>
      </c>
      <c r="R74" s="5">
        <v>87.341932319999998</v>
      </c>
      <c r="S74" s="5">
        <v>87.341932319999998</v>
      </c>
      <c r="T74" s="5">
        <v>87.341932319999998</v>
      </c>
      <c r="U74" s="5">
        <v>87.341932319999998</v>
      </c>
      <c r="V74" s="5">
        <v>87.341932319999998</v>
      </c>
      <c r="W74" s="5">
        <v>87.341932319999998</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750</v>
      </c>
      <c r="K76" s="5">
        <v>750</v>
      </c>
      <c r="L76" s="5">
        <v>750</v>
      </c>
      <c r="M76" s="5">
        <v>1500</v>
      </c>
      <c r="N76" s="5">
        <v>1500</v>
      </c>
      <c r="O76" s="5">
        <v>1500</v>
      </c>
      <c r="P76" s="5">
        <v>1500</v>
      </c>
      <c r="Q76" s="5">
        <v>1500</v>
      </c>
      <c r="R76" s="5">
        <v>1500</v>
      </c>
      <c r="S76" s="5">
        <v>1500</v>
      </c>
      <c r="T76" s="5">
        <v>1500</v>
      </c>
      <c r="U76" s="5">
        <v>1500</v>
      </c>
      <c r="V76" s="5">
        <v>1500</v>
      </c>
      <c r="W76" s="5">
        <v>1500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1.677087598533876</v>
      </c>
      <c r="D78" s="17">
        <v>2.5282843416963789</v>
      </c>
      <c r="E78" s="17">
        <v>3.4027492304401497</v>
      </c>
      <c r="F78" s="17">
        <v>4.4369296693024118</v>
      </c>
      <c r="G78" s="17">
        <v>7.0051102884115801</v>
      </c>
      <c r="H78" s="17">
        <v>11.780253731142768</v>
      </c>
      <c r="I78" s="17">
        <v>17.42406250833783</v>
      </c>
      <c r="J78" s="17">
        <v>416.54262855197857</v>
      </c>
      <c r="K78" s="17">
        <v>427.41093934860055</v>
      </c>
      <c r="L78" s="17">
        <v>435.39489678648232</v>
      </c>
      <c r="M78" s="17">
        <v>529.68140039181094</v>
      </c>
      <c r="N78" s="17">
        <v>533.81448996462746</v>
      </c>
      <c r="O78" s="17">
        <v>538.66609387972176</v>
      </c>
      <c r="P78" s="17">
        <v>544.12595705428078</v>
      </c>
      <c r="Q78" s="17">
        <v>551.06805421368085</v>
      </c>
      <c r="R78" s="17">
        <v>557.24261744831358</v>
      </c>
      <c r="S78" s="17">
        <v>562.08390337831827</v>
      </c>
      <c r="T78" s="17">
        <v>566.81707789205041</v>
      </c>
      <c r="U78" s="17">
        <v>571.7420319681728</v>
      </c>
      <c r="V78" s="17">
        <v>573.6122748125016</v>
      </c>
      <c r="W78" s="17">
        <v>575.56238561158159</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361.47198436000002</v>
      </c>
      <c r="J10" s="5">
        <v>361.47198436000002</v>
      </c>
      <c r="K10" s="5">
        <v>361.47198436000002</v>
      </c>
      <c r="L10" s="5">
        <v>361.47198436000002</v>
      </c>
      <c r="M10" s="5">
        <v>361.47198436000002</v>
      </c>
      <c r="N10" s="5">
        <v>361.47198436000002</v>
      </c>
      <c r="O10" s="5">
        <v>361.47198436000002</v>
      </c>
      <c r="P10" s="5">
        <v>361.47198436000002</v>
      </c>
      <c r="Q10" s="5">
        <v>361.47198436000002</v>
      </c>
      <c r="R10" s="5">
        <v>361.47198436000002</v>
      </c>
      <c r="S10" s="5">
        <v>361.47198436000002</v>
      </c>
      <c r="T10" s="5">
        <v>361.47198436000002</v>
      </c>
      <c r="U10" s="5">
        <v>361.47198436000002</v>
      </c>
      <c r="V10" s="5">
        <v>361.47198436000002</v>
      </c>
      <c r="W10" s="5">
        <v>361.47198436000002</v>
      </c>
      <c r="X10" s="5">
        <v>361.47198436000002</v>
      </c>
      <c r="Z10" s="64"/>
    </row>
    <row r="11" spans="1:26">
      <c r="A11" s="54" t="s">
        <v>145</v>
      </c>
      <c r="B11" s="54" t="s">
        <v>168</v>
      </c>
      <c r="C11" s="54" t="s">
        <v>169</v>
      </c>
      <c r="D11" s="5">
        <v>0</v>
      </c>
      <c r="E11" s="5">
        <v>0</v>
      </c>
      <c r="F11" s="5">
        <v>0</v>
      </c>
      <c r="G11" s="5">
        <v>0</v>
      </c>
      <c r="H11" s="5">
        <v>0</v>
      </c>
      <c r="I11" s="5">
        <v>0</v>
      </c>
      <c r="J11" s="5">
        <v>0</v>
      </c>
      <c r="K11" s="5">
        <v>0</v>
      </c>
      <c r="L11" s="5">
        <v>0</v>
      </c>
      <c r="M11" s="5">
        <v>0</v>
      </c>
      <c r="N11" s="5">
        <v>122.30321791999999</v>
      </c>
      <c r="O11" s="5">
        <v>324.83174914</v>
      </c>
      <c r="P11" s="5">
        <v>362.27450408999999</v>
      </c>
      <c r="Q11" s="5">
        <v>362.27450408999999</v>
      </c>
      <c r="R11" s="5">
        <v>362.27450408999999</v>
      </c>
      <c r="S11" s="5">
        <v>362.27450408999999</v>
      </c>
      <c r="T11" s="5">
        <v>362.27450408999999</v>
      </c>
      <c r="U11" s="5">
        <v>362.27450408999999</v>
      </c>
      <c r="V11" s="5">
        <v>362.27450408999999</v>
      </c>
      <c r="W11" s="5">
        <v>362.27450408999999</v>
      </c>
      <c r="X11" s="5">
        <v>362.27450408999999</v>
      </c>
      <c r="Z11" s="64"/>
    </row>
    <row r="12" spans="1:26">
      <c r="A12" s="54" t="s">
        <v>145</v>
      </c>
      <c r="B12" s="54" t="s">
        <v>170</v>
      </c>
      <c r="C12" s="54" t="s">
        <v>171</v>
      </c>
      <c r="D12" s="5">
        <v>0</v>
      </c>
      <c r="E12" s="5">
        <v>0</v>
      </c>
      <c r="F12" s="5">
        <v>0</v>
      </c>
      <c r="G12" s="5">
        <v>0</v>
      </c>
      <c r="H12" s="5">
        <v>0</v>
      </c>
      <c r="I12" s="5">
        <v>59.802203009999999</v>
      </c>
      <c r="J12" s="5">
        <v>280.58726476999999</v>
      </c>
      <c r="K12" s="5">
        <v>280.58726476999999</v>
      </c>
      <c r="L12" s="5">
        <v>280.58726476999999</v>
      </c>
      <c r="M12" s="5">
        <v>1131.40277094</v>
      </c>
      <c r="N12" s="5">
        <v>1250.93997072</v>
      </c>
      <c r="O12" s="5">
        <v>1250.93997072</v>
      </c>
      <c r="P12" s="5">
        <v>1250.93997072</v>
      </c>
      <c r="Q12" s="5">
        <v>1250.93997072</v>
      </c>
      <c r="R12" s="5">
        <v>1250.93997072</v>
      </c>
      <c r="S12" s="5">
        <v>1250.93997072</v>
      </c>
      <c r="T12" s="5">
        <v>1250.93997072</v>
      </c>
      <c r="U12" s="5">
        <v>1250.93997072</v>
      </c>
      <c r="V12" s="5">
        <v>1250.93997072</v>
      </c>
      <c r="W12" s="5">
        <v>1250.93997072</v>
      </c>
      <c r="X12" s="5">
        <v>1250.93997072</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186.07505724999999</v>
      </c>
      <c r="I14" s="5">
        <v>186.07505724999999</v>
      </c>
      <c r="J14" s="5">
        <v>186.07505724999999</v>
      </c>
      <c r="K14" s="5">
        <v>186.07505724999999</v>
      </c>
      <c r="L14" s="5">
        <v>186.07505724999999</v>
      </c>
      <c r="M14" s="5">
        <v>186.07505724999999</v>
      </c>
      <c r="N14" s="5">
        <v>186.07505724999999</v>
      </c>
      <c r="O14" s="5">
        <v>186.07505724999999</v>
      </c>
      <c r="P14" s="5">
        <v>186.07505724999999</v>
      </c>
      <c r="Q14" s="5">
        <v>186.07505724999999</v>
      </c>
      <c r="R14" s="5">
        <v>186.07505724999999</v>
      </c>
      <c r="S14" s="5">
        <v>186.07505724999999</v>
      </c>
      <c r="T14" s="5">
        <v>186.07505724999999</v>
      </c>
      <c r="U14" s="5">
        <v>186.07505724999999</v>
      </c>
      <c r="V14" s="5">
        <v>186.07505724999999</v>
      </c>
      <c r="W14" s="5">
        <v>186.07505724999999</v>
      </c>
      <c r="X14" s="5">
        <v>186.07505724999999</v>
      </c>
      <c r="Z14" s="64"/>
    </row>
    <row r="15" spans="1:26">
      <c r="A15" s="54" t="s">
        <v>128</v>
      </c>
      <c r="B15" s="54" t="s">
        <v>176</v>
      </c>
      <c r="C15" s="54" t="s">
        <v>177</v>
      </c>
      <c r="D15" s="5">
        <v>0</v>
      </c>
      <c r="E15" s="5">
        <v>150</v>
      </c>
      <c r="F15" s="5">
        <v>150</v>
      </c>
      <c r="G15" s="5">
        <v>150</v>
      </c>
      <c r="H15" s="5">
        <v>700</v>
      </c>
      <c r="I15" s="5">
        <v>700</v>
      </c>
      <c r="J15" s="5">
        <v>700</v>
      </c>
      <c r="K15" s="5">
        <v>700</v>
      </c>
      <c r="L15" s="5">
        <v>700</v>
      </c>
      <c r="M15" s="5">
        <v>700</v>
      </c>
      <c r="N15" s="5">
        <v>700</v>
      </c>
      <c r="O15" s="5">
        <v>700</v>
      </c>
      <c r="P15" s="5">
        <v>700</v>
      </c>
      <c r="Q15" s="5">
        <v>700</v>
      </c>
      <c r="R15" s="5">
        <v>700</v>
      </c>
      <c r="S15" s="5">
        <v>700</v>
      </c>
      <c r="T15" s="5">
        <v>700</v>
      </c>
      <c r="U15" s="5">
        <v>700</v>
      </c>
      <c r="V15" s="5">
        <v>700</v>
      </c>
      <c r="W15" s="5">
        <v>700</v>
      </c>
      <c r="X15" s="5">
        <v>700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0</v>
      </c>
      <c r="H27" s="5">
        <v>100</v>
      </c>
      <c r="I27" s="5">
        <v>200</v>
      </c>
      <c r="J27" s="5">
        <v>300</v>
      </c>
      <c r="K27" s="5">
        <v>400</v>
      </c>
      <c r="L27" s="5">
        <v>400</v>
      </c>
      <c r="M27" s="5">
        <v>400</v>
      </c>
      <c r="N27" s="5">
        <v>400</v>
      </c>
      <c r="O27" s="5">
        <v>400</v>
      </c>
      <c r="P27" s="5">
        <v>400</v>
      </c>
      <c r="Q27" s="5">
        <v>400</v>
      </c>
      <c r="R27" s="5">
        <v>400</v>
      </c>
      <c r="S27" s="5">
        <v>400</v>
      </c>
      <c r="T27" s="5">
        <v>400</v>
      </c>
      <c r="U27" s="5">
        <v>400</v>
      </c>
      <c r="V27" s="5">
        <v>400</v>
      </c>
      <c r="W27" s="5">
        <v>400</v>
      </c>
      <c r="X27" s="5">
        <v>400</v>
      </c>
      <c r="Z27" s="64"/>
    </row>
    <row r="28" spans="1:26">
      <c r="A28" s="54" t="s">
        <v>147</v>
      </c>
      <c r="B28" s="54" t="s">
        <v>202</v>
      </c>
      <c r="C28" s="54" t="s">
        <v>203</v>
      </c>
      <c r="D28" s="5">
        <v>0</v>
      </c>
      <c r="E28" s="5">
        <v>0</v>
      </c>
      <c r="F28" s="5">
        <v>0</v>
      </c>
      <c r="G28" s="5">
        <v>0</v>
      </c>
      <c r="H28" s="5">
        <v>0</v>
      </c>
      <c r="I28" s="5">
        <v>0</v>
      </c>
      <c r="J28" s="5">
        <v>17.73936509</v>
      </c>
      <c r="K28" s="5">
        <v>17.73936509</v>
      </c>
      <c r="L28" s="5">
        <v>17.73936509</v>
      </c>
      <c r="M28" s="5">
        <v>17.73936509</v>
      </c>
      <c r="N28" s="5">
        <v>17.73936509</v>
      </c>
      <c r="O28" s="5">
        <v>17.73936509</v>
      </c>
      <c r="P28" s="5">
        <v>17.73936509</v>
      </c>
      <c r="Q28" s="5">
        <v>17.73936509</v>
      </c>
      <c r="R28" s="5">
        <v>17.73936509</v>
      </c>
      <c r="S28" s="5">
        <v>17.73936509</v>
      </c>
      <c r="T28" s="5">
        <v>17.73936509</v>
      </c>
      <c r="U28" s="5">
        <v>17.73936509</v>
      </c>
      <c r="V28" s="5">
        <v>17.73936509</v>
      </c>
      <c r="W28" s="5">
        <v>17.73936509</v>
      </c>
      <c r="X28" s="5">
        <v>17.73936509</v>
      </c>
      <c r="Z28" s="64"/>
    </row>
    <row r="29" spans="1:26">
      <c r="A29" s="54" t="s">
        <v>147</v>
      </c>
      <c r="B29" s="54" t="s">
        <v>204</v>
      </c>
      <c r="C29" s="54" t="s">
        <v>205</v>
      </c>
      <c r="D29" s="5">
        <v>0</v>
      </c>
      <c r="E29" s="5">
        <v>0</v>
      </c>
      <c r="F29" s="5">
        <v>0</v>
      </c>
      <c r="G29" s="5">
        <v>0</v>
      </c>
      <c r="H29" s="5">
        <v>0</v>
      </c>
      <c r="I29" s="5">
        <v>0</v>
      </c>
      <c r="J29" s="5">
        <v>200</v>
      </c>
      <c r="K29" s="5">
        <v>200</v>
      </c>
      <c r="L29" s="5">
        <v>200</v>
      </c>
      <c r="M29" s="5">
        <v>200</v>
      </c>
      <c r="N29" s="5">
        <v>200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292.61242283000001</v>
      </c>
      <c r="I34" s="5">
        <v>292.61242283000001</v>
      </c>
      <c r="J34" s="5">
        <v>292.61242283000001</v>
      </c>
      <c r="K34" s="5">
        <v>292.61242283000001</v>
      </c>
      <c r="L34" s="5">
        <v>292.61242283000001</v>
      </c>
      <c r="M34" s="5">
        <v>292.61242283000001</v>
      </c>
      <c r="N34" s="5">
        <v>292.61242283000001</v>
      </c>
      <c r="O34" s="5">
        <v>292.61242283000001</v>
      </c>
      <c r="P34" s="5">
        <v>292.61242283000001</v>
      </c>
      <c r="Q34" s="5">
        <v>292.61242283000001</v>
      </c>
      <c r="R34" s="5">
        <v>292.61242283000001</v>
      </c>
      <c r="S34" s="5">
        <v>292.61242283000001</v>
      </c>
      <c r="T34" s="5">
        <v>292.61242283000001</v>
      </c>
      <c r="U34" s="5">
        <v>292.61242283000001</v>
      </c>
      <c r="V34" s="5">
        <v>292.61242283000001</v>
      </c>
      <c r="W34" s="5">
        <v>292.61242283000001</v>
      </c>
      <c r="X34" s="5">
        <v>292.61242283000001</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99" t="s">
        <v>226</v>
      </c>
      <c r="B40" s="99"/>
      <c r="C40" s="85"/>
      <c r="D40" s="5">
        <v>0</v>
      </c>
      <c r="E40" s="5">
        <v>0</v>
      </c>
      <c r="F40" s="5">
        <v>0</v>
      </c>
      <c r="G40" s="5">
        <v>0</v>
      </c>
      <c r="H40" s="5">
        <v>0</v>
      </c>
      <c r="I40" s="5">
        <v>0</v>
      </c>
      <c r="J40" s="5">
        <v>2583.4662190700001</v>
      </c>
      <c r="K40" s="5">
        <v>2583.4662190700001</v>
      </c>
      <c r="L40" s="5">
        <v>2583.4662190700001</v>
      </c>
      <c r="M40" s="5">
        <v>3636.69809459</v>
      </c>
      <c r="N40" s="5">
        <v>4352.2939667800001</v>
      </c>
      <c r="O40" s="5">
        <v>4352.2939667800001</v>
      </c>
      <c r="P40" s="5">
        <v>4352.2939667800001</v>
      </c>
      <c r="Q40" s="5">
        <v>4352.2939667800001</v>
      </c>
      <c r="R40" s="5">
        <v>4352.2939667800001</v>
      </c>
      <c r="S40" s="5">
        <v>4352.2939667800001</v>
      </c>
      <c r="T40" s="5">
        <v>4352.2939667800001</v>
      </c>
      <c r="U40" s="5">
        <v>4352.2939667800001</v>
      </c>
      <c r="V40" s="5">
        <v>4352.2939667800001</v>
      </c>
      <c r="W40" s="5">
        <v>4352.2939667800001</v>
      </c>
      <c r="X40" s="5">
        <v>4352.2939667800001</v>
      </c>
      <c r="Z40" s="64"/>
    </row>
    <row r="41" spans="1:26">
      <c r="A41" s="98" t="s">
        <v>227</v>
      </c>
      <c r="B41" s="98"/>
      <c r="C41" s="86"/>
      <c r="D41" s="55">
        <v>0</v>
      </c>
      <c r="E41" s="55">
        <v>790</v>
      </c>
      <c r="F41" s="55">
        <v>790</v>
      </c>
      <c r="G41" s="55">
        <v>790</v>
      </c>
      <c r="H41" s="55">
        <v>1803.6874800800001</v>
      </c>
      <c r="I41" s="55">
        <v>2324.9616674500003</v>
      </c>
      <c r="J41" s="55">
        <v>5596.9523133700004</v>
      </c>
      <c r="K41" s="55">
        <v>5696.9523133700004</v>
      </c>
      <c r="L41" s="55">
        <v>5696.9523133700004</v>
      </c>
      <c r="M41" s="55">
        <v>7600.9996950599998</v>
      </c>
      <c r="N41" s="55">
        <v>8558.4359849499997</v>
      </c>
      <c r="O41" s="55">
        <v>8760.9645161699991</v>
      </c>
      <c r="P41" s="55">
        <v>8798.4072711200006</v>
      </c>
      <c r="Q41" s="55">
        <v>8798.4072711200006</v>
      </c>
      <c r="R41" s="55">
        <v>8798.4072711200006</v>
      </c>
      <c r="S41" s="55">
        <v>8798.4072711200006</v>
      </c>
      <c r="T41" s="55">
        <v>8798.4072711200006</v>
      </c>
      <c r="U41" s="55">
        <v>8798.4072711200006</v>
      </c>
      <c r="V41" s="55">
        <v>8798.4072711200006</v>
      </c>
      <c r="W41" s="55">
        <v>8798.4072711200006</v>
      </c>
      <c r="X41" s="55">
        <v>8798.4072711200006</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600</v>
      </c>
      <c r="G45" s="5">
        <v>600</v>
      </c>
      <c r="H45" s="5">
        <v>645</v>
      </c>
      <c r="I45" s="5">
        <v>645</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1000</v>
      </c>
      <c r="H48" s="5">
        <v>1000</v>
      </c>
      <c r="I48" s="5">
        <v>1000</v>
      </c>
      <c r="J48" s="5">
        <v>1000</v>
      </c>
      <c r="K48" s="5">
        <v>1000</v>
      </c>
      <c r="L48" s="5">
        <v>1000</v>
      </c>
      <c r="M48" s="5">
        <v>1000</v>
      </c>
      <c r="N48" s="5">
        <v>1000</v>
      </c>
      <c r="O48" s="5">
        <v>1000</v>
      </c>
      <c r="P48" s="5">
        <v>1000</v>
      </c>
      <c r="Q48" s="5">
        <v>1000</v>
      </c>
      <c r="R48" s="5">
        <v>1000</v>
      </c>
      <c r="S48" s="5">
        <v>1000</v>
      </c>
      <c r="T48" s="5">
        <v>1000</v>
      </c>
      <c r="U48" s="5">
        <v>1000</v>
      </c>
      <c r="V48" s="5">
        <v>1000</v>
      </c>
      <c r="W48" s="5">
        <v>1000</v>
      </c>
      <c r="X48" s="5">
        <v>1000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83.528015640000007</v>
      </c>
      <c r="K50" s="5">
        <v>83.528015640000007</v>
      </c>
      <c r="L50" s="5">
        <v>83.528015640000007</v>
      </c>
      <c r="M50" s="5">
        <v>83.528015640000007</v>
      </c>
      <c r="N50" s="5">
        <v>83.528015640000007</v>
      </c>
      <c r="O50" s="5">
        <v>83.528015640000007</v>
      </c>
      <c r="P50" s="5">
        <v>83.528015640000007</v>
      </c>
      <c r="Q50" s="5">
        <v>83.528015640000007</v>
      </c>
      <c r="R50" s="5">
        <v>83.528015640000007</v>
      </c>
      <c r="S50" s="5">
        <v>83.528015640000007</v>
      </c>
      <c r="T50" s="5">
        <v>83.528015640000007</v>
      </c>
      <c r="U50" s="5">
        <v>83.528015640000007</v>
      </c>
      <c r="V50" s="5">
        <v>83.528015640000007</v>
      </c>
      <c r="W50" s="5">
        <v>83.528015640000007</v>
      </c>
      <c r="X50" s="5">
        <v>83.528015640000007</v>
      </c>
      <c r="Z50" s="64"/>
    </row>
    <row r="51" spans="1:26">
      <c r="A51" s="54" t="s">
        <v>145</v>
      </c>
      <c r="B51" s="54" t="s">
        <v>168</v>
      </c>
      <c r="C51" s="54" t="s">
        <v>169</v>
      </c>
      <c r="D51" s="5">
        <v>0</v>
      </c>
      <c r="E51" s="5">
        <v>0</v>
      </c>
      <c r="F51" s="5">
        <v>0</v>
      </c>
      <c r="G51" s="5">
        <v>0</v>
      </c>
      <c r="H51" s="5">
        <v>0</v>
      </c>
      <c r="I51" s="5">
        <v>0</v>
      </c>
      <c r="J51" s="5">
        <v>0</v>
      </c>
      <c r="K51" s="5">
        <v>0</v>
      </c>
      <c r="L51" s="5">
        <v>0</v>
      </c>
      <c r="M51" s="5">
        <v>137.7254959</v>
      </c>
      <c r="N51" s="5">
        <v>137.7254959</v>
      </c>
      <c r="O51" s="5">
        <v>137.7254959</v>
      </c>
      <c r="P51" s="5">
        <v>137.7254959</v>
      </c>
      <c r="Q51" s="5">
        <v>137.7254959</v>
      </c>
      <c r="R51" s="5">
        <v>137.72549591000001</v>
      </c>
      <c r="S51" s="5">
        <v>137.72549591000001</v>
      </c>
      <c r="T51" s="5">
        <v>137.72549591000001</v>
      </c>
      <c r="U51" s="5">
        <v>137.72549591000001</v>
      </c>
      <c r="V51" s="5">
        <v>137.72549591000001</v>
      </c>
      <c r="W51" s="5">
        <v>137.72549591000001</v>
      </c>
      <c r="X51" s="5">
        <v>137.72549591000001</v>
      </c>
      <c r="Z51" s="64"/>
    </row>
    <row r="52" spans="1:26">
      <c r="A52" s="54" t="s">
        <v>145</v>
      </c>
      <c r="B52" s="54" t="s">
        <v>170</v>
      </c>
      <c r="C52" s="54" t="s">
        <v>171</v>
      </c>
      <c r="D52" s="5">
        <v>0</v>
      </c>
      <c r="E52" s="5">
        <v>500</v>
      </c>
      <c r="F52" s="5">
        <v>500</v>
      </c>
      <c r="G52" s="5">
        <v>500</v>
      </c>
      <c r="H52" s="5">
        <v>500</v>
      </c>
      <c r="I52" s="5">
        <v>500</v>
      </c>
      <c r="J52" s="5">
        <v>826.08081170000003</v>
      </c>
      <c r="K52" s="5">
        <v>1106.00858414</v>
      </c>
      <c r="L52" s="5">
        <v>1181.57860813</v>
      </c>
      <c r="M52" s="5">
        <v>1413.8880310899999</v>
      </c>
      <c r="N52" s="5">
        <v>1413.8880310899999</v>
      </c>
      <c r="O52" s="5">
        <v>1749.0600292899999</v>
      </c>
      <c r="P52" s="5">
        <v>1749.0600292899999</v>
      </c>
      <c r="Q52" s="5">
        <v>1749.0600292899999</v>
      </c>
      <c r="R52" s="5">
        <v>1749.06002928</v>
      </c>
      <c r="S52" s="5">
        <v>1749.06002928</v>
      </c>
      <c r="T52" s="5">
        <v>1749.06002928</v>
      </c>
      <c r="U52" s="5">
        <v>1749.0600292899999</v>
      </c>
      <c r="V52" s="5">
        <v>1749.06002928</v>
      </c>
      <c r="W52" s="5">
        <v>1749.06002928</v>
      </c>
      <c r="X52" s="5">
        <v>1749.06002928</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113.92494275</v>
      </c>
      <c r="I54" s="5">
        <v>113.92494275</v>
      </c>
      <c r="J54" s="5">
        <v>113.92494275</v>
      </c>
      <c r="K54" s="5">
        <v>113.92494275</v>
      </c>
      <c r="L54" s="5">
        <v>113.92494275</v>
      </c>
      <c r="M54" s="5">
        <v>113.92494275</v>
      </c>
      <c r="N54" s="5">
        <v>113.92494275</v>
      </c>
      <c r="O54" s="5">
        <v>113.92494275</v>
      </c>
      <c r="P54" s="5">
        <v>113.92494275</v>
      </c>
      <c r="Q54" s="5">
        <v>113.92494275</v>
      </c>
      <c r="R54" s="5">
        <v>113.92494275</v>
      </c>
      <c r="S54" s="5">
        <v>113.92494275</v>
      </c>
      <c r="T54" s="5">
        <v>113.92494275</v>
      </c>
      <c r="U54" s="5">
        <v>113.92494275</v>
      </c>
      <c r="V54" s="5">
        <v>113.92494275</v>
      </c>
      <c r="W54" s="5">
        <v>113.92494275</v>
      </c>
      <c r="X54" s="5">
        <v>113.92494275</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128</v>
      </c>
      <c r="B56" s="54" t="s">
        <v>178</v>
      </c>
      <c r="C56" s="54" t="s">
        <v>179</v>
      </c>
      <c r="D56" s="5">
        <v>0</v>
      </c>
      <c r="E56" s="5">
        <v>227</v>
      </c>
      <c r="F56" s="5">
        <v>228</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200</v>
      </c>
      <c r="G61" s="5">
        <v>200</v>
      </c>
      <c r="H61" s="5">
        <v>200</v>
      </c>
      <c r="I61" s="5">
        <v>200</v>
      </c>
      <c r="J61" s="5">
        <v>200</v>
      </c>
      <c r="K61" s="5">
        <v>200</v>
      </c>
      <c r="L61" s="5">
        <v>200</v>
      </c>
      <c r="M61" s="5">
        <v>200</v>
      </c>
      <c r="N61" s="5">
        <v>200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0</v>
      </c>
      <c r="I66" s="5">
        <v>0</v>
      </c>
      <c r="J66" s="5">
        <v>0</v>
      </c>
      <c r="K66" s="5">
        <v>138.80000000000001</v>
      </c>
      <c r="L66" s="5">
        <v>398.8</v>
      </c>
      <c r="M66" s="5">
        <v>964.87836519999996</v>
      </c>
      <c r="N66" s="5">
        <v>1328.19365399</v>
      </c>
      <c r="O66" s="5">
        <v>1631.6408647600001</v>
      </c>
      <c r="P66" s="5">
        <v>2000</v>
      </c>
      <c r="Q66" s="5">
        <v>2000</v>
      </c>
      <c r="R66" s="5">
        <v>2000</v>
      </c>
      <c r="S66" s="5">
        <v>2000</v>
      </c>
      <c r="T66" s="5">
        <v>2000</v>
      </c>
      <c r="U66" s="5">
        <v>2000</v>
      </c>
      <c r="V66" s="5">
        <v>2000</v>
      </c>
      <c r="W66" s="5">
        <v>2000</v>
      </c>
      <c r="X66" s="5">
        <v>2000</v>
      </c>
      <c r="Z66" s="64"/>
    </row>
    <row r="67" spans="1:26">
      <c r="A67" s="54" t="s">
        <v>146</v>
      </c>
      <c r="B67" s="54" t="s">
        <v>200</v>
      </c>
      <c r="C67" s="54" t="s">
        <v>201</v>
      </c>
      <c r="D67" s="5">
        <v>0</v>
      </c>
      <c r="E67" s="5">
        <v>0</v>
      </c>
      <c r="F67" s="5">
        <v>0</v>
      </c>
      <c r="G67" s="5">
        <v>0</v>
      </c>
      <c r="H67" s="5">
        <v>0</v>
      </c>
      <c r="I67" s="5">
        <v>18.8</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147</v>
      </c>
      <c r="B68" s="54" t="s">
        <v>202</v>
      </c>
      <c r="C68" s="54" t="s">
        <v>203</v>
      </c>
      <c r="D68" s="5">
        <v>0</v>
      </c>
      <c r="E68" s="5">
        <v>0</v>
      </c>
      <c r="F68" s="5">
        <v>0</v>
      </c>
      <c r="G68" s="5">
        <v>0</v>
      </c>
      <c r="H68" s="5">
        <v>0</v>
      </c>
      <c r="I68" s="5">
        <v>0</v>
      </c>
      <c r="J68" s="5">
        <v>0</v>
      </c>
      <c r="K68" s="5">
        <v>0</v>
      </c>
      <c r="L68" s="5">
        <v>0</v>
      </c>
      <c r="M68" s="5">
        <v>37.26063491</v>
      </c>
      <c r="N68" s="5">
        <v>37.26063491</v>
      </c>
      <c r="O68" s="5">
        <v>37.26063491</v>
      </c>
      <c r="P68" s="5">
        <v>37.26063491</v>
      </c>
      <c r="Q68" s="5">
        <v>37.26063491</v>
      </c>
      <c r="R68" s="5">
        <v>37.26063491</v>
      </c>
      <c r="S68" s="5">
        <v>37.26063491</v>
      </c>
      <c r="T68" s="5">
        <v>37.26063491</v>
      </c>
      <c r="U68" s="5">
        <v>37.26063491</v>
      </c>
      <c r="V68" s="5">
        <v>37.26063491</v>
      </c>
      <c r="W68" s="5">
        <v>37.26063491</v>
      </c>
      <c r="X68" s="5">
        <v>37.26063491</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707.38757716999999</v>
      </c>
      <c r="K70" s="5">
        <v>707.38757716999999</v>
      </c>
      <c r="L70" s="5">
        <v>707.38757716999999</v>
      </c>
      <c r="M70" s="5">
        <v>707.38757716999999</v>
      </c>
      <c r="N70" s="5">
        <v>707.38757716999999</v>
      </c>
      <c r="O70" s="5">
        <v>707.38757716999999</v>
      </c>
      <c r="P70" s="5">
        <v>707.38757716999999</v>
      </c>
      <c r="Q70" s="5">
        <v>707.38757716999999</v>
      </c>
      <c r="R70" s="5">
        <v>707.38757716999999</v>
      </c>
      <c r="S70" s="5">
        <v>707.38757716999999</v>
      </c>
      <c r="T70" s="5">
        <v>707.38757716999999</v>
      </c>
      <c r="U70" s="5">
        <v>707.38757716999999</v>
      </c>
      <c r="V70" s="5">
        <v>707.38757716999999</v>
      </c>
      <c r="W70" s="5">
        <v>707.38757716999999</v>
      </c>
      <c r="X70" s="5">
        <v>707.38757716999999</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0</v>
      </c>
      <c r="J77" s="5">
        <v>51.079938290000001</v>
      </c>
      <c r="K77" s="5">
        <v>51.079938290000001</v>
      </c>
      <c r="L77" s="5">
        <v>51.079938290000001</v>
      </c>
      <c r="M77" s="5">
        <v>51.079938290000001</v>
      </c>
      <c r="N77" s="5">
        <v>51.079938290000001</v>
      </c>
      <c r="O77" s="5">
        <v>51.079938290000001</v>
      </c>
      <c r="P77" s="5">
        <v>51.079938290000001</v>
      </c>
      <c r="Q77" s="5">
        <v>51.079938290000001</v>
      </c>
      <c r="R77" s="5">
        <v>51.079938290000001</v>
      </c>
      <c r="S77" s="5">
        <v>51.079938290000001</v>
      </c>
      <c r="T77" s="5">
        <v>250</v>
      </c>
      <c r="U77" s="5">
        <v>250</v>
      </c>
      <c r="V77" s="5">
        <v>250</v>
      </c>
      <c r="W77" s="5">
        <v>250</v>
      </c>
      <c r="X77" s="5">
        <v>250</v>
      </c>
      <c r="Z77" s="64"/>
    </row>
    <row r="78" spans="1:26">
      <c r="A78" s="54" t="s">
        <v>148</v>
      </c>
      <c r="B78" s="54" t="s">
        <v>222</v>
      </c>
      <c r="C78" s="54" t="s">
        <v>223</v>
      </c>
      <c r="D78" s="5">
        <v>0</v>
      </c>
      <c r="E78" s="5">
        <v>0</v>
      </c>
      <c r="F78" s="5">
        <v>0</v>
      </c>
      <c r="G78" s="5">
        <v>0</v>
      </c>
      <c r="H78" s="5">
        <v>0</v>
      </c>
      <c r="I78" s="5">
        <v>0</v>
      </c>
      <c r="J78" s="5">
        <v>94.037426370000006</v>
      </c>
      <c r="K78" s="5">
        <v>94.037426370000006</v>
      </c>
      <c r="L78" s="5">
        <v>94.037426370000006</v>
      </c>
      <c r="M78" s="5">
        <v>94.037426370000006</v>
      </c>
      <c r="N78" s="5">
        <v>94.037426370000006</v>
      </c>
      <c r="O78" s="5">
        <v>94.037426370000006</v>
      </c>
      <c r="P78" s="5">
        <v>94.037426370000006</v>
      </c>
      <c r="Q78" s="5">
        <v>94.037426370000006</v>
      </c>
      <c r="R78" s="5">
        <v>94.037426370000006</v>
      </c>
      <c r="S78" s="5">
        <v>94.037426370000006</v>
      </c>
      <c r="T78" s="5">
        <v>190</v>
      </c>
      <c r="U78" s="5">
        <v>190</v>
      </c>
      <c r="V78" s="5">
        <v>190</v>
      </c>
      <c r="W78" s="5">
        <v>190</v>
      </c>
      <c r="X78" s="5">
        <v>190</v>
      </c>
      <c r="Z78" s="64"/>
    </row>
    <row r="79" spans="1:26">
      <c r="A79" s="54" t="s">
        <v>148</v>
      </c>
      <c r="B79" s="54" t="s">
        <v>224</v>
      </c>
      <c r="C79" s="54" t="s">
        <v>225</v>
      </c>
      <c r="D79" s="5">
        <v>0</v>
      </c>
      <c r="E79" s="5">
        <v>0</v>
      </c>
      <c r="F79" s="5">
        <v>0</v>
      </c>
      <c r="G79" s="5">
        <v>0</v>
      </c>
      <c r="H79" s="5">
        <v>0</v>
      </c>
      <c r="I79" s="5">
        <v>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99" t="s">
        <v>226</v>
      </c>
      <c r="B80" s="99"/>
      <c r="C80" s="54"/>
      <c r="D80" s="5">
        <v>0</v>
      </c>
      <c r="E80" s="5">
        <v>0</v>
      </c>
      <c r="F80" s="5">
        <v>0</v>
      </c>
      <c r="G80" s="5">
        <v>0</v>
      </c>
      <c r="H80" s="5">
        <v>0</v>
      </c>
      <c r="I80" s="5">
        <v>0</v>
      </c>
      <c r="J80" s="5">
        <v>0</v>
      </c>
      <c r="K80" s="5">
        <v>0</v>
      </c>
      <c r="L80" s="5">
        <v>0</v>
      </c>
      <c r="M80" s="5">
        <v>1321.2830486600001</v>
      </c>
      <c r="N80" s="5">
        <v>4366.3296531599999</v>
      </c>
      <c r="O80" s="5">
        <v>4366.3296531599999</v>
      </c>
      <c r="P80" s="5">
        <v>4366.3296531599999</v>
      </c>
      <c r="Q80" s="5">
        <v>4366.3296531599999</v>
      </c>
      <c r="R80" s="5">
        <v>8476.32965315</v>
      </c>
      <c r="S80" s="5">
        <v>9636.32965315</v>
      </c>
      <c r="T80" s="5">
        <v>9636.32965315</v>
      </c>
      <c r="U80" s="5">
        <v>9636.32965315</v>
      </c>
      <c r="V80" s="5">
        <v>9636.32965315</v>
      </c>
      <c r="W80" s="5">
        <v>9636.32965315</v>
      </c>
      <c r="X80" s="5">
        <v>9636.32965315</v>
      </c>
      <c r="Z80" s="64"/>
    </row>
    <row r="81" spans="1:26">
      <c r="A81" s="98" t="s">
        <v>227</v>
      </c>
      <c r="B81" s="98"/>
      <c r="C81" s="86"/>
      <c r="D81" s="55">
        <v>0</v>
      </c>
      <c r="E81" s="55">
        <v>1087.2</v>
      </c>
      <c r="F81" s="55">
        <v>1888.2</v>
      </c>
      <c r="G81" s="55">
        <v>2888.2</v>
      </c>
      <c r="H81" s="55">
        <v>3047.1249427499997</v>
      </c>
      <c r="I81" s="55">
        <v>3306.9249427499999</v>
      </c>
      <c r="J81" s="55">
        <v>5430.2387119199993</v>
      </c>
      <c r="K81" s="55">
        <v>5848.9664843600003</v>
      </c>
      <c r="L81" s="55">
        <v>6184.5365083500001</v>
      </c>
      <c r="M81" s="55">
        <v>9077.9934759799999</v>
      </c>
      <c r="N81" s="55">
        <v>12486.355369270001</v>
      </c>
      <c r="O81" s="55">
        <v>13124.974578239999</v>
      </c>
      <c r="P81" s="55">
        <v>13493.333713479999</v>
      </c>
      <c r="Q81" s="55">
        <v>13493.333713479999</v>
      </c>
      <c r="R81" s="55">
        <v>17603.333713469998</v>
      </c>
      <c r="S81" s="55">
        <v>18763.333713469998</v>
      </c>
      <c r="T81" s="55">
        <v>19058.216348809998</v>
      </c>
      <c r="U81" s="55">
        <v>19058.216348819999</v>
      </c>
      <c r="V81" s="55">
        <v>19058.216348809998</v>
      </c>
      <c r="W81" s="55">
        <v>19058.216348809998</v>
      </c>
      <c r="X81" s="55">
        <v>19058.216348809998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655</v>
      </c>
      <c r="G87" s="5">
        <v>655</v>
      </c>
      <c r="H87" s="5">
        <v>700</v>
      </c>
      <c r="I87" s="5">
        <v>700</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145</v>
      </c>
      <c r="B90" s="54" t="s">
        <v>162</v>
      </c>
      <c r="C90" s="54" t="s">
        <v>163</v>
      </c>
      <c r="D90" s="5">
        <v>0</v>
      </c>
      <c r="E90" s="5">
        <v>355</v>
      </c>
      <c r="F90" s="5">
        <v>355</v>
      </c>
      <c r="G90" s="5">
        <v>1355</v>
      </c>
      <c r="H90" s="5">
        <v>1355</v>
      </c>
      <c r="I90" s="5">
        <v>1355</v>
      </c>
      <c r="J90" s="5">
        <v>1355</v>
      </c>
      <c r="K90" s="5">
        <v>1355</v>
      </c>
      <c r="L90" s="5">
        <v>1355</v>
      </c>
      <c r="M90" s="5">
        <v>1355</v>
      </c>
      <c r="N90" s="5">
        <v>1355</v>
      </c>
      <c r="O90" s="5">
        <v>1355</v>
      </c>
      <c r="P90" s="5">
        <v>1355</v>
      </c>
      <c r="Q90" s="5">
        <v>1355</v>
      </c>
      <c r="R90" s="5">
        <v>1355</v>
      </c>
      <c r="S90" s="5">
        <v>1355</v>
      </c>
      <c r="T90" s="5">
        <v>1355</v>
      </c>
      <c r="U90" s="5">
        <v>1355</v>
      </c>
      <c r="V90" s="5">
        <v>1355</v>
      </c>
      <c r="W90" s="5">
        <v>1355</v>
      </c>
      <c r="X90" s="5">
        <v>1355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361.47198436000002</v>
      </c>
      <c r="J92" s="5">
        <v>445</v>
      </c>
      <c r="K92" s="5">
        <v>445</v>
      </c>
      <c r="L92" s="5">
        <v>445</v>
      </c>
      <c r="M92" s="5">
        <v>445</v>
      </c>
      <c r="N92" s="5">
        <v>445</v>
      </c>
      <c r="O92" s="5">
        <v>445</v>
      </c>
      <c r="P92" s="5">
        <v>445</v>
      </c>
      <c r="Q92" s="5">
        <v>445</v>
      </c>
      <c r="R92" s="5">
        <v>445</v>
      </c>
      <c r="S92" s="5">
        <v>445</v>
      </c>
      <c r="T92" s="5">
        <v>445</v>
      </c>
      <c r="U92" s="5">
        <v>445</v>
      </c>
      <c r="V92" s="5">
        <v>445</v>
      </c>
      <c r="W92" s="5">
        <v>445</v>
      </c>
      <c r="X92" s="5">
        <v>445</v>
      </c>
      <c r="Z92" s="64"/>
    </row>
    <row r="93" spans="1:26">
      <c r="A93" s="54" t="s">
        <v>145</v>
      </c>
      <c r="B93" s="54" t="s">
        <v>168</v>
      </c>
      <c r="C93" s="54" t="s">
        <v>169</v>
      </c>
      <c r="D93" s="5">
        <v>0</v>
      </c>
      <c r="E93" s="5">
        <v>0</v>
      </c>
      <c r="F93" s="5">
        <v>0</v>
      </c>
      <c r="G93" s="5">
        <v>0</v>
      </c>
      <c r="H93" s="5">
        <v>0</v>
      </c>
      <c r="I93" s="5">
        <v>0</v>
      </c>
      <c r="J93" s="5">
        <v>0</v>
      </c>
      <c r="K93" s="5">
        <v>0</v>
      </c>
      <c r="L93" s="5">
        <v>0</v>
      </c>
      <c r="M93" s="5">
        <v>137.7254959</v>
      </c>
      <c r="N93" s="5">
        <v>260.02871382000001</v>
      </c>
      <c r="O93" s="5">
        <v>462.55724504</v>
      </c>
      <c r="P93" s="5">
        <v>499.99999998999999</v>
      </c>
      <c r="Q93" s="5">
        <v>499.99999998999999</v>
      </c>
      <c r="R93" s="5">
        <v>500</v>
      </c>
      <c r="S93" s="5">
        <v>500</v>
      </c>
      <c r="T93" s="5">
        <v>500</v>
      </c>
      <c r="U93" s="5">
        <v>500</v>
      </c>
      <c r="V93" s="5">
        <v>500</v>
      </c>
      <c r="W93" s="5">
        <v>500</v>
      </c>
      <c r="X93" s="5">
        <v>500</v>
      </c>
      <c r="Z93" s="64"/>
    </row>
    <row r="94" spans="1:26">
      <c r="A94" s="54" t="s">
        <v>145</v>
      </c>
      <c r="B94" s="54" t="s">
        <v>170</v>
      </c>
      <c r="C94" s="54" t="s">
        <v>171</v>
      </c>
      <c r="D94" s="5">
        <v>0</v>
      </c>
      <c r="E94" s="5">
        <v>500</v>
      </c>
      <c r="F94" s="5">
        <v>500</v>
      </c>
      <c r="G94" s="5">
        <v>500</v>
      </c>
      <c r="H94" s="5">
        <v>500</v>
      </c>
      <c r="I94" s="5">
        <v>559.80220300999997</v>
      </c>
      <c r="J94" s="5">
        <v>1106.66807647</v>
      </c>
      <c r="K94" s="5">
        <v>1386.5958489100001</v>
      </c>
      <c r="L94" s="5">
        <v>1462.1658729000001</v>
      </c>
      <c r="M94" s="5">
        <v>2545.2908020300001</v>
      </c>
      <c r="N94" s="5">
        <v>2664.8280018099999</v>
      </c>
      <c r="O94" s="5">
        <v>3000.0000000099999</v>
      </c>
      <c r="P94" s="5">
        <v>3000.0000000099999</v>
      </c>
      <c r="Q94" s="5">
        <v>3000.0000000099999</v>
      </c>
      <c r="R94" s="5">
        <v>3000</v>
      </c>
      <c r="S94" s="5">
        <v>3000</v>
      </c>
      <c r="T94" s="5">
        <v>3000</v>
      </c>
      <c r="U94" s="5">
        <v>3000.0000000099999</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300</v>
      </c>
      <c r="I96" s="5">
        <v>300</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700</v>
      </c>
      <c r="I97" s="5">
        <v>700</v>
      </c>
      <c r="J97" s="5">
        <v>700</v>
      </c>
      <c r="K97" s="5">
        <v>700</v>
      </c>
      <c r="L97" s="5">
        <v>700</v>
      </c>
      <c r="M97" s="5">
        <v>700</v>
      </c>
      <c r="N97" s="5">
        <v>700</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228</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200</v>
      </c>
      <c r="G103" s="5">
        <v>200</v>
      </c>
      <c r="H103" s="5">
        <v>200</v>
      </c>
      <c r="I103" s="5">
        <v>200</v>
      </c>
      <c r="J103" s="5">
        <v>200</v>
      </c>
      <c r="K103" s="5">
        <v>200</v>
      </c>
      <c r="L103" s="5">
        <v>200</v>
      </c>
      <c r="M103" s="5">
        <v>200</v>
      </c>
      <c r="N103" s="5">
        <v>200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0</v>
      </c>
      <c r="I108" s="5">
        <v>0</v>
      </c>
      <c r="J108" s="5">
        <v>0</v>
      </c>
      <c r="K108" s="5">
        <v>138.80000000000001</v>
      </c>
      <c r="L108" s="5">
        <v>398.8</v>
      </c>
      <c r="M108" s="5">
        <v>964.87836519999996</v>
      </c>
      <c r="N108" s="5">
        <v>1328.19365399</v>
      </c>
      <c r="O108" s="5">
        <v>1631.6408647600001</v>
      </c>
      <c r="P108" s="5">
        <v>2000</v>
      </c>
      <c r="Q108" s="5">
        <v>2000</v>
      </c>
      <c r="R108" s="5">
        <v>2000</v>
      </c>
      <c r="S108" s="5">
        <v>2000</v>
      </c>
      <c r="T108" s="5">
        <v>2000</v>
      </c>
      <c r="U108" s="5">
        <v>2000</v>
      </c>
      <c r="V108" s="5">
        <v>2000</v>
      </c>
      <c r="W108" s="5">
        <v>2000</v>
      </c>
      <c r="X108" s="5">
        <v>2000</v>
      </c>
      <c r="Z108" s="64"/>
    </row>
    <row r="109" spans="1:26">
      <c r="A109" s="54" t="s">
        <v>146</v>
      </c>
      <c r="B109" s="54" t="s">
        <v>200</v>
      </c>
      <c r="C109" s="54" t="s">
        <v>201</v>
      </c>
      <c r="D109" s="5">
        <v>0</v>
      </c>
      <c r="E109" s="5">
        <v>0</v>
      </c>
      <c r="F109" s="5">
        <v>0</v>
      </c>
      <c r="G109" s="5">
        <v>0</v>
      </c>
      <c r="H109" s="5">
        <v>100</v>
      </c>
      <c r="I109" s="5">
        <v>218.8</v>
      </c>
      <c r="J109" s="5">
        <v>700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17.73936509</v>
      </c>
      <c r="K110" s="5">
        <v>17.73936509</v>
      </c>
      <c r="L110" s="5">
        <v>17.73936509</v>
      </c>
      <c r="M110" s="5">
        <v>55</v>
      </c>
      <c r="N110" s="5">
        <v>55</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200</v>
      </c>
      <c r="K111" s="5">
        <v>200</v>
      </c>
      <c r="L111" s="5">
        <v>200</v>
      </c>
      <c r="M111" s="5">
        <v>200</v>
      </c>
      <c r="N111" s="5">
        <v>200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707.38757716999999</v>
      </c>
      <c r="K112" s="5">
        <v>707.38757716999999</v>
      </c>
      <c r="L112" s="5">
        <v>707.38757716999999</v>
      </c>
      <c r="M112" s="5">
        <v>707.38757716999999</v>
      </c>
      <c r="N112" s="5">
        <v>707.38757716999999</v>
      </c>
      <c r="O112" s="5">
        <v>707.38757716999999</v>
      </c>
      <c r="P112" s="5">
        <v>707.38757716999999</v>
      </c>
      <c r="Q112" s="5">
        <v>707.38757716999999</v>
      </c>
      <c r="R112" s="5">
        <v>707.38757716999999</v>
      </c>
      <c r="S112" s="5">
        <v>707.38757716999999</v>
      </c>
      <c r="T112" s="5">
        <v>707.38757716999999</v>
      </c>
      <c r="U112" s="5">
        <v>707.38757716999999</v>
      </c>
      <c r="V112" s="5">
        <v>707.38757716999999</v>
      </c>
      <c r="W112" s="5">
        <v>707.38757716999999</v>
      </c>
      <c r="X112" s="5">
        <v>707.38757716999999</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292.61242283000001</v>
      </c>
      <c r="I116" s="5">
        <v>292.61242283000001</v>
      </c>
      <c r="J116" s="5">
        <v>292.61242283000001</v>
      </c>
      <c r="K116" s="5">
        <v>292.61242283000001</v>
      </c>
      <c r="L116" s="5">
        <v>292.61242283000001</v>
      </c>
      <c r="M116" s="5">
        <v>292.61242283000001</v>
      </c>
      <c r="N116" s="5">
        <v>292.61242283000001</v>
      </c>
      <c r="O116" s="5">
        <v>292.61242283000001</v>
      </c>
      <c r="P116" s="5">
        <v>292.61242283000001</v>
      </c>
      <c r="Q116" s="5">
        <v>292.61242283000001</v>
      </c>
      <c r="R116" s="5">
        <v>292.61242283000001</v>
      </c>
      <c r="S116" s="5">
        <v>292.61242283000001</v>
      </c>
      <c r="T116" s="5">
        <v>292.61242283000001</v>
      </c>
      <c r="U116" s="5">
        <v>292.61242283000001</v>
      </c>
      <c r="V116" s="5">
        <v>292.61242283000001</v>
      </c>
      <c r="W116" s="5">
        <v>292.61242283000001</v>
      </c>
      <c r="X116" s="5">
        <v>292.61242283000001</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0</v>
      </c>
      <c r="J119" s="5">
        <v>51.079938290000001</v>
      </c>
      <c r="K119" s="5">
        <v>51.079938290000001</v>
      </c>
      <c r="L119" s="5">
        <v>51.079938290000001</v>
      </c>
      <c r="M119" s="5">
        <v>51.079938290000001</v>
      </c>
      <c r="N119" s="5">
        <v>51.079938290000001</v>
      </c>
      <c r="O119" s="5">
        <v>51.079938290000001</v>
      </c>
      <c r="P119" s="5">
        <v>51.079938290000001</v>
      </c>
      <c r="Q119" s="5">
        <v>51.079938290000001</v>
      </c>
      <c r="R119" s="5">
        <v>51.079938290000001</v>
      </c>
      <c r="S119" s="5">
        <v>51.079938290000001</v>
      </c>
      <c r="T119" s="5">
        <v>250</v>
      </c>
      <c r="U119" s="5">
        <v>250</v>
      </c>
      <c r="V119" s="5">
        <v>250</v>
      </c>
      <c r="W119" s="5">
        <v>250</v>
      </c>
      <c r="X119" s="5">
        <v>250</v>
      </c>
      <c r="Z119" s="64"/>
    </row>
    <row r="120" spans="1:26">
      <c r="A120" s="54" t="s">
        <v>148</v>
      </c>
      <c r="B120" s="54" t="s">
        <v>222</v>
      </c>
      <c r="C120" s="54" t="s">
        <v>223</v>
      </c>
      <c r="D120" s="5">
        <v>0</v>
      </c>
      <c r="E120" s="5">
        <v>0</v>
      </c>
      <c r="F120" s="5">
        <v>0</v>
      </c>
      <c r="G120" s="5">
        <v>0</v>
      </c>
      <c r="H120" s="5">
        <v>0</v>
      </c>
      <c r="I120" s="5">
        <v>0</v>
      </c>
      <c r="J120" s="5">
        <v>244.03742636999999</v>
      </c>
      <c r="K120" s="5">
        <v>244.03742636999999</v>
      </c>
      <c r="L120" s="5">
        <v>244.03742636999999</v>
      </c>
      <c r="M120" s="5">
        <v>244.03742636999999</v>
      </c>
      <c r="N120" s="5">
        <v>244.03742636999999</v>
      </c>
      <c r="O120" s="5">
        <v>244.03742636999999</v>
      </c>
      <c r="P120" s="5">
        <v>244.03742636999999</v>
      </c>
      <c r="Q120" s="5">
        <v>244.03742636999999</v>
      </c>
      <c r="R120" s="5">
        <v>244.03742636999999</v>
      </c>
      <c r="S120" s="5">
        <v>244.03742636999999</v>
      </c>
      <c r="T120" s="5">
        <v>340</v>
      </c>
      <c r="U120" s="5">
        <v>340</v>
      </c>
      <c r="V120" s="5">
        <v>340</v>
      </c>
      <c r="W120" s="5">
        <v>340</v>
      </c>
      <c r="X120" s="5">
        <v>340</v>
      </c>
      <c r="Z120" s="64"/>
    </row>
    <row r="121" spans="1:26">
      <c r="A121" s="54" t="s">
        <v>148</v>
      </c>
      <c r="B121" s="54" t="s">
        <v>224</v>
      </c>
      <c r="C121" s="54" t="s">
        <v>225</v>
      </c>
      <c r="D121" s="5">
        <v>0</v>
      </c>
      <c r="E121" s="5">
        <v>0</v>
      </c>
      <c r="F121" s="5">
        <v>0</v>
      </c>
      <c r="G121" s="5">
        <v>0</v>
      </c>
      <c r="H121" s="5">
        <v>0</v>
      </c>
      <c r="I121" s="5">
        <v>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99" t="s">
        <v>226</v>
      </c>
      <c r="B122" s="99"/>
      <c r="C122" s="54"/>
      <c r="D122" s="5">
        <v>0</v>
      </c>
      <c r="E122" s="5">
        <v>0</v>
      </c>
      <c r="F122" s="5">
        <v>0</v>
      </c>
      <c r="G122" s="5">
        <v>0</v>
      </c>
      <c r="H122" s="5">
        <v>0</v>
      </c>
      <c r="I122" s="5">
        <v>0</v>
      </c>
      <c r="J122" s="5">
        <v>2583.4662190700001</v>
      </c>
      <c r="K122" s="5">
        <v>2583.4662190700001</v>
      </c>
      <c r="L122" s="5">
        <v>2583.4662190700001</v>
      </c>
      <c r="M122" s="5">
        <v>4957.9811432500001</v>
      </c>
      <c r="N122" s="5">
        <v>8718.6236199400009</v>
      </c>
      <c r="O122" s="5">
        <v>8718.6236199400009</v>
      </c>
      <c r="P122" s="5">
        <v>8718.6236199400009</v>
      </c>
      <c r="Q122" s="5">
        <v>8718.6236199400009</v>
      </c>
      <c r="R122" s="5">
        <v>12828.62361993</v>
      </c>
      <c r="S122" s="5">
        <v>13988.62361993</v>
      </c>
      <c r="T122" s="5">
        <v>13988.62361993</v>
      </c>
      <c r="U122" s="5">
        <v>13988.62361993</v>
      </c>
      <c r="V122" s="5">
        <v>13988.62361993</v>
      </c>
      <c r="W122" s="5">
        <v>13988.62361993</v>
      </c>
      <c r="X122" s="5">
        <v>13988.62361993</v>
      </c>
      <c r="Z122" s="64"/>
    </row>
    <row r="123" spans="1:26">
      <c r="A123" s="98" t="s">
        <v>227</v>
      </c>
      <c r="B123" s="98"/>
      <c r="C123" s="86"/>
      <c r="D123" s="55">
        <v>0</v>
      </c>
      <c r="E123" s="55">
        <v>1877.2</v>
      </c>
      <c r="F123" s="55">
        <v>2678.2</v>
      </c>
      <c r="G123" s="55">
        <v>3678.2</v>
      </c>
      <c r="H123" s="55">
        <v>4850.8124228300003</v>
      </c>
      <c r="I123" s="55">
        <v>5631.8866101999993</v>
      </c>
      <c r="J123" s="55">
        <v>11027.19102529</v>
      </c>
      <c r="K123" s="55">
        <v>11545.918797730001</v>
      </c>
      <c r="L123" s="55">
        <v>11881.48882172</v>
      </c>
      <c r="M123" s="55">
        <v>16678.993171040001</v>
      </c>
      <c r="N123" s="55">
        <v>21044.79135422</v>
      </c>
      <c r="O123" s="55">
        <v>21885.939094410001</v>
      </c>
      <c r="P123" s="55">
        <v>22291.740984600001</v>
      </c>
      <c r="Q123" s="55">
        <v>22291.740984600001</v>
      </c>
      <c r="R123" s="55">
        <v>26401.74098459</v>
      </c>
      <c r="S123" s="55">
        <v>27561.74098459</v>
      </c>
      <c r="T123" s="55">
        <v>27856.62361993</v>
      </c>
      <c r="U123" s="55">
        <v>27856.623619940001</v>
      </c>
      <c r="V123" s="55">
        <v>27856.62361993</v>
      </c>
      <c r="W123" s="55">
        <v>27856.62361993</v>
      </c>
      <c r="X123" s="55">
        <v>27856.62361993</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278.89517224000002</v>
      </c>
      <c r="Q11" s="5">
        <v>472.17564439</v>
      </c>
      <c r="R11" s="5">
        <v>472.17564439</v>
      </c>
      <c r="S11" s="5">
        <v>472.17564439</v>
      </c>
      <c r="T11" s="5">
        <v>472.17564439</v>
      </c>
      <c r="U11" s="5">
        <v>472.17564439</v>
      </c>
      <c r="V11" s="5">
        <v>472.17564439</v>
      </c>
      <c r="W11" s="5">
        <v>472.17564439</v>
      </c>
      <c r="X11" s="5">
        <v>472.17564439</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940.57049427000004</v>
      </c>
      <c r="Q12" s="5">
        <v>940.57049427000004</v>
      </c>
      <c r="R12" s="5">
        <v>2665.8100714900002</v>
      </c>
      <c r="S12" s="5">
        <v>2665.8100714900002</v>
      </c>
      <c r="T12" s="5">
        <v>3491.7528171600002</v>
      </c>
      <c r="U12" s="5">
        <v>3491.7528171600002</v>
      </c>
      <c r="V12" s="5">
        <v>4246.1503578600004</v>
      </c>
      <c r="W12" s="5">
        <v>4951.1855759</v>
      </c>
      <c r="X12" s="5">
        <v>4951.1855759</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1100</v>
      </c>
      <c r="O13" s="5">
        <v>1100</v>
      </c>
      <c r="P13" s="5">
        <v>1100</v>
      </c>
      <c r="Q13" s="5">
        <v>1100</v>
      </c>
      <c r="R13" s="5">
        <v>2593.6557487700002</v>
      </c>
      <c r="S13" s="5">
        <v>2593.6557487700002</v>
      </c>
      <c r="T13" s="5">
        <v>3032.6038509499999</v>
      </c>
      <c r="U13" s="5">
        <v>3032.6038509499999</v>
      </c>
      <c r="V13" s="5">
        <v>3033.8971880399999</v>
      </c>
      <c r="W13" s="5">
        <v>4837.10104047</v>
      </c>
      <c r="X13" s="5">
        <v>4837.10104047</v>
      </c>
    </row>
    <row r="14" spans="1:25">
      <c r="A14" s="54" t="s">
        <v>128</v>
      </c>
      <c r="B14" s="54" t="s">
        <v>174</v>
      </c>
      <c r="C14" s="54" t="s">
        <v>175</v>
      </c>
      <c r="D14" s="5">
        <v>0</v>
      </c>
      <c r="E14" s="5">
        <v>115</v>
      </c>
      <c r="F14" s="5">
        <v>115</v>
      </c>
      <c r="G14" s="5">
        <v>115</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row>
    <row r="15" spans="1:25">
      <c r="A15" s="54" t="s">
        <v>128</v>
      </c>
      <c r="B15" s="54" t="s">
        <v>176</v>
      </c>
      <c r="C15" s="54" t="s">
        <v>177</v>
      </c>
      <c r="D15" s="5">
        <v>0</v>
      </c>
      <c r="E15" s="5">
        <v>150</v>
      </c>
      <c r="F15" s="5">
        <v>150</v>
      </c>
      <c r="G15" s="5">
        <v>150</v>
      </c>
      <c r="H15" s="5">
        <v>184.94300189000001</v>
      </c>
      <c r="I15" s="5">
        <v>925.84975155999996</v>
      </c>
      <c r="J15" s="5">
        <v>961.38599462000002</v>
      </c>
      <c r="K15" s="5">
        <v>961.38599462000002</v>
      </c>
      <c r="L15" s="5">
        <v>961.38599462000002</v>
      </c>
      <c r="M15" s="5">
        <v>2171.7000585800001</v>
      </c>
      <c r="N15" s="5">
        <v>2200</v>
      </c>
      <c r="O15" s="5">
        <v>2200</v>
      </c>
      <c r="P15" s="5">
        <v>2200</v>
      </c>
      <c r="Q15" s="5">
        <v>2200</v>
      </c>
      <c r="R15" s="5">
        <v>2200</v>
      </c>
      <c r="S15" s="5">
        <v>2200</v>
      </c>
      <c r="T15" s="5">
        <v>2406.6344921800001</v>
      </c>
      <c r="U15" s="5">
        <v>2406.6344921800001</v>
      </c>
      <c r="V15" s="5">
        <v>2406.6344921800001</v>
      </c>
      <c r="W15" s="5">
        <v>2406.6344921800001</v>
      </c>
      <c r="X15" s="5">
        <v>2406.6344921800001</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297.31507469000002</v>
      </c>
      <c r="H18" s="5">
        <v>297.31507469000002</v>
      </c>
      <c r="I18" s="5">
        <v>297.31507469000002</v>
      </c>
      <c r="J18" s="5">
        <v>600</v>
      </c>
      <c r="K18" s="5">
        <v>600</v>
      </c>
      <c r="L18" s="5">
        <v>600</v>
      </c>
      <c r="M18" s="5">
        <v>600</v>
      </c>
      <c r="N18" s="5">
        <v>600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1000</v>
      </c>
      <c r="K19" s="5">
        <v>1000</v>
      </c>
      <c r="L19" s="5">
        <v>1000</v>
      </c>
      <c r="M19" s="5">
        <v>1000</v>
      </c>
      <c r="N19" s="5">
        <v>1000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100</v>
      </c>
      <c r="I23" s="5">
        <v>200</v>
      </c>
      <c r="J23" s="5">
        <v>300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400</v>
      </c>
      <c r="U24" s="5">
        <v>400</v>
      </c>
      <c r="V24" s="5">
        <v>400</v>
      </c>
      <c r="W24" s="5">
        <v>400</v>
      </c>
      <c r="X24" s="5">
        <v>400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20</v>
      </c>
      <c r="L27" s="5">
        <v>120</v>
      </c>
      <c r="M27" s="5">
        <v>120</v>
      </c>
      <c r="N27" s="5">
        <v>120</v>
      </c>
      <c r="O27" s="5">
        <v>120</v>
      </c>
      <c r="P27" s="5">
        <v>120</v>
      </c>
      <c r="Q27" s="5">
        <v>120</v>
      </c>
      <c r="R27" s="5">
        <v>302.85530482000001</v>
      </c>
      <c r="S27" s="5">
        <v>302.85530482000001</v>
      </c>
      <c r="T27" s="5">
        <v>302.85530482000001</v>
      </c>
      <c r="U27" s="5">
        <v>302.85530482000001</v>
      </c>
      <c r="V27" s="5">
        <v>302.85530482000001</v>
      </c>
      <c r="W27" s="5">
        <v>302.85530482000001</v>
      </c>
      <c r="X27" s="5">
        <v>302.85530482000001</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222.90034928</v>
      </c>
      <c r="N29" s="5">
        <v>222.90034928</v>
      </c>
      <c r="O29" s="5">
        <v>823.65315238999995</v>
      </c>
      <c r="P29" s="5">
        <v>1000</v>
      </c>
      <c r="Q29" s="5">
        <v>1000</v>
      </c>
      <c r="R29" s="5">
        <v>1000</v>
      </c>
      <c r="S29" s="5">
        <v>1000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120.19914190999999</v>
      </c>
      <c r="I34" s="5">
        <v>346.20923611000001</v>
      </c>
      <c r="J34" s="5">
        <v>845.32854760999999</v>
      </c>
      <c r="K34" s="5">
        <v>845.32854760999999</v>
      </c>
      <c r="L34" s="5">
        <v>845.32854760999999</v>
      </c>
      <c r="M34" s="5">
        <v>845.32854760999999</v>
      </c>
      <c r="N34" s="5">
        <v>845.32854760999999</v>
      </c>
      <c r="O34" s="5">
        <v>845.32854760999999</v>
      </c>
      <c r="P34" s="5">
        <v>845.32854760999999</v>
      </c>
      <c r="Q34" s="5">
        <v>845.32854760999999</v>
      </c>
      <c r="R34" s="5">
        <v>845.32854760999999</v>
      </c>
      <c r="S34" s="5">
        <v>845.32854760999999</v>
      </c>
      <c r="T34" s="5">
        <v>845.32854760999999</v>
      </c>
      <c r="U34" s="5">
        <v>845.32854760999999</v>
      </c>
      <c r="V34" s="5">
        <v>845.32854760999999</v>
      </c>
      <c r="W34" s="5">
        <v>845.32854760999999</v>
      </c>
      <c r="X34" s="5">
        <v>845.32854760999999</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98" t="s">
        <v>227</v>
      </c>
      <c r="B40" s="98"/>
      <c r="C40" s="86"/>
      <c r="D40" s="55">
        <v>0</v>
      </c>
      <c r="E40" s="55">
        <v>790</v>
      </c>
      <c r="F40" s="55">
        <v>790</v>
      </c>
      <c r="G40" s="55">
        <v>1087.3150746900001</v>
      </c>
      <c r="H40" s="55">
        <v>1527.4572184900001</v>
      </c>
      <c r="I40" s="55">
        <v>2594.3740623599997</v>
      </c>
      <c r="J40" s="55">
        <v>4531.71454223</v>
      </c>
      <c r="K40" s="55">
        <v>4631.71454223</v>
      </c>
      <c r="L40" s="55">
        <v>4731.71454223</v>
      </c>
      <c r="M40" s="55">
        <v>6164.9289554699999</v>
      </c>
      <c r="N40" s="55">
        <v>7178.2288968900002</v>
      </c>
      <c r="O40" s="55">
        <v>7778.9817000000003</v>
      </c>
      <c r="P40" s="55">
        <v>9174.7942141200001</v>
      </c>
      <c r="Q40" s="55">
        <v>9368.0746862699998</v>
      </c>
      <c r="R40" s="55">
        <v>12769.825317079998</v>
      </c>
      <c r="S40" s="55">
        <v>12769.825317079998</v>
      </c>
      <c r="T40" s="55">
        <v>14641.350657110001</v>
      </c>
      <c r="U40" s="55">
        <v>14641.350657110001</v>
      </c>
      <c r="V40" s="55">
        <v>15397.0415349</v>
      </c>
      <c r="W40" s="55">
        <v>17905.280605369997</v>
      </c>
      <c r="X40" s="55">
        <v>17905.280605369997</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0</v>
      </c>
      <c r="I44" s="5">
        <v>381.66926931</v>
      </c>
      <c r="J44" s="5">
        <v>600</v>
      </c>
      <c r="K44" s="5">
        <v>600</v>
      </c>
      <c r="L44" s="5">
        <v>600</v>
      </c>
      <c r="M44" s="5">
        <v>645</v>
      </c>
      <c r="N44" s="5">
        <v>645</v>
      </c>
      <c r="O44" s="5">
        <v>645</v>
      </c>
      <c r="P44" s="5">
        <v>645</v>
      </c>
      <c r="Q44" s="5">
        <v>645</v>
      </c>
      <c r="R44" s="5">
        <v>1090</v>
      </c>
      <c r="S44" s="5">
        <v>1090</v>
      </c>
      <c r="T44" s="5">
        <v>2018.7519353499999</v>
      </c>
      <c r="U44" s="5">
        <v>2018.7519353499999</v>
      </c>
      <c r="V44" s="5">
        <v>2018.7519353499999</v>
      </c>
      <c r="W44" s="5">
        <v>2018.7519353499999</v>
      </c>
      <c r="X44" s="5">
        <v>2018.7519353499999</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258.75396561000002</v>
      </c>
      <c r="O47" s="5">
        <v>699.29175212999996</v>
      </c>
      <c r="P47" s="5">
        <v>699.29175212999996</v>
      </c>
      <c r="Q47" s="5">
        <v>1000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0</v>
      </c>
      <c r="L49" s="5">
        <v>0</v>
      </c>
      <c r="M49" s="5">
        <v>0</v>
      </c>
      <c r="N49" s="5">
        <v>0</v>
      </c>
      <c r="O49" s="5">
        <v>900</v>
      </c>
      <c r="P49" s="5">
        <v>900</v>
      </c>
      <c r="Q49" s="5">
        <v>900</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27.824355610000001</v>
      </c>
      <c r="S50" s="5">
        <v>27.824355610000001</v>
      </c>
      <c r="T50" s="5">
        <v>27.824355610000001</v>
      </c>
      <c r="U50" s="5">
        <v>27.824355610000001</v>
      </c>
      <c r="V50" s="5">
        <v>27.824355610000001</v>
      </c>
      <c r="W50" s="5">
        <v>27.824355610000001</v>
      </c>
      <c r="X50" s="5">
        <v>27.824355610000001</v>
      </c>
      <c r="Y50" s="3"/>
    </row>
    <row r="51" spans="1:25">
      <c r="A51" s="54" t="s">
        <v>145</v>
      </c>
      <c r="B51" s="54" t="s">
        <v>170</v>
      </c>
      <c r="C51" s="54" t="s">
        <v>171</v>
      </c>
      <c r="D51" s="5">
        <v>0</v>
      </c>
      <c r="E51" s="5">
        <v>500</v>
      </c>
      <c r="F51" s="5">
        <v>500</v>
      </c>
      <c r="G51" s="5">
        <v>500</v>
      </c>
      <c r="H51" s="5">
        <v>500</v>
      </c>
      <c r="I51" s="5">
        <v>500</v>
      </c>
      <c r="J51" s="5">
        <v>500</v>
      </c>
      <c r="K51" s="5">
        <v>500</v>
      </c>
      <c r="L51" s="5">
        <v>500</v>
      </c>
      <c r="M51" s="5">
        <v>500</v>
      </c>
      <c r="N51" s="5">
        <v>500</v>
      </c>
      <c r="O51" s="5">
        <v>1465.3028444700001</v>
      </c>
      <c r="P51" s="5">
        <v>1493.12038082</v>
      </c>
      <c r="Q51" s="5">
        <v>1618.08555097</v>
      </c>
      <c r="R51" s="5">
        <v>2334.1899285099998</v>
      </c>
      <c r="S51" s="5">
        <v>3752.1288801400001</v>
      </c>
      <c r="T51" s="5">
        <v>4913.8100420800001</v>
      </c>
      <c r="U51" s="5">
        <v>4913.8100420800001</v>
      </c>
      <c r="V51" s="5">
        <v>4913.8100420800001</v>
      </c>
      <c r="W51" s="5">
        <v>4913.8100420800001</v>
      </c>
      <c r="X51" s="5">
        <v>4913.8100420800001</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221.83314177</v>
      </c>
      <c r="N53" s="5">
        <v>797.84972644000004</v>
      </c>
      <c r="O53" s="5">
        <v>1152.6695887599999</v>
      </c>
      <c r="P53" s="5">
        <v>1292.0126401</v>
      </c>
      <c r="Q53" s="5">
        <v>1292.0126401</v>
      </c>
      <c r="R53" s="5">
        <v>3877.4529005699997</v>
      </c>
      <c r="S53" s="5">
        <v>3877.4529005699997</v>
      </c>
      <c r="T53" s="5">
        <v>4792.3039475200003</v>
      </c>
      <c r="U53" s="5">
        <v>4792.3039475200003</v>
      </c>
      <c r="V53" s="5">
        <v>4792.3039475200003</v>
      </c>
      <c r="W53" s="5">
        <v>4792.3039475200003</v>
      </c>
      <c r="X53" s="5">
        <v>4792.3039475200003</v>
      </c>
      <c r="Y53" s="3"/>
    </row>
    <row r="54" spans="1:25">
      <c r="A54" s="54" t="s">
        <v>128</v>
      </c>
      <c r="B54" s="54" t="s">
        <v>176</v>
      </c>
      <c r="C54" s="54" t="s">
        <v>177</v>
      </c>
      <c r="D54" s="5">
        <v>0</v>
      </c>
      <c r="E54" s="5">
        <v>0</v>
      </c>
      <c r="F54" s="5">
        <v>0</v>
      </c>
      <c r="G54" s="5">
        <v>0</v>
      </c>
      <c r="H54" s="5">
        <v>0</v>
      </c>
      <c r="I54" s="5">
        <v>0</v>
      </c>
      <c r="J54" s="5">
        <v>0</v>
      </c>
      <c r="K54" s="5">
        <v>0</v>
      </c>
      <c r="L54" s="5">
        <v>0</v>
      </c>
      <c r="M54" s="5">
        <v>800</v>
      </c>
      <c r="N54" s="5">
        <v>800</v>
      </c>
      <c r="O54" s="5">
        <v>800</v>
      </c>
      <c r="P54" s="5">
        <v>800</v>
      </c>
      <c r="Q54" s="5">
        <v>800</v>
      </c>
      <c r="R54" s="5">
        <v>800</v>
      </c>
      <c r="S54" s="5">
        <v>800</v>
      </c>
      <c r="T54" s="5">
        <v>800</v>
      </c>
      <c r="U54" s="5">
        <v>800</v>
      </c>
      <c r="V54" s="5">
        <v>800</v>
      </c>
      <c r="W54" s="5">
        <v>800</v>
      </c>
      <c r="X54" s="5">
        <v>800</v>
      </c>
      <c r="Y54" s="3"/>
    </row>
    <row r="55" spans="1:25">
      <c r="A55" s="54" t="s">
        <v>128</v>
      </c>
      <c r="B55" s="54" t="s">
        <v>178</v>
      </c>
      <c r="C55" s="54" t="s">
        <v>179</v>
      </c>
      <c r="D55" s="5">
        <v>0</v>
      </c>
      <c r="E55" s="5">
        <v>227</v>
      </c>
      <c r="F55" s="5">
        <v>227</v>
      </c>
      <c r="G55" s="5">
        <v>227</v>
      </c>
      <c r="H55" s="5">
        <v>227</v>
      </c>
      <c r="I55" s="5">
        <v>227</v>
      </c>
      <c r="J55" s="5">
        <v>228</v>
      </c>
      <c r="K55" s="5">
        <v>228</v>
      </c>
      <c r="L55" s="5">
        <v>228</v>
      </c>
      <c r="M55" s="5">
        <v>228</v>
      </c>
      <c r="N55" s="5">
        <v>228</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100</v>
      </c>
      <c r="N60" s="5">
        <v>200</v>
      </c>
      <c r="O60" s="5">
        <v>200</v>
      </c>
      <c r="P60" s="5">
        <v>300</v>
      </c>
      <c r="Q60" s="5">
        <v>300</v>
      </c>
      <c r="R60" s="5">
        <v>300</v>
      </c>
      <c r="S60" s="5">
        <v>300</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209</v>
      </c>
      <c r="I63" s="5">
        <v>450</v>
      </c>
      <c r="J63" s="5">
        <v>450</v>
      </c>
      <c r="K63" s="5">
        <v>450</v>
      </c>
      <c r="L63" s="5">
        <v>700</v>
      </c>
      <c r="M63" s="5">
        <v>700</v>
      </c>
      <c r="N63" s="5">
        <v>700</v>
      </c>
      <c r="O63" s="5">
        <v>700</v>
      </c>
      <c r="P63" s="5">
        <v>700</v>
      </c>
      <c r="Q63" s="5">
        <v>700</v>
      </c>
      <c r="R63" s="5">
        <v>700</v>
      </c>
      <c r="S63" s="5">
        <v>700</v>
      </c>
      <c r="T63" s="5">
        <v>700</v>
      </c>
      <c r="U63" s="5">
        <v>700</v>
      </c>
      <c r="V63" s="5">
        <v>700</v>
      </c>
      <c r="W63" s="5">
        <v>868.78944965000005</v>
      </c>
      <c r="X63" s="5">
        <v>868.78944965000005</v>
      </c>
      <c r="Y63" s="3"/>
    </row>
    <row r="64" spans="1:25">
      <c r="A64" s="54" t="s">
        <v>146</v>
      </c>
      <c r="B64" s="54" t="s">
        <v>196</v>
      </c>
      <c r="C64" s="54" t="s">
        <v>197</v>
      </c>
      <c r="D64" s="5">
        <v>0</v>
      </c>
      <c r="E64" s="5">
        <v>151.19999999999999</v>
      </c>
      <c r="F64" s="5">
        <v>151.19999999999999</v>
      </c>
      <c r="G64" s="5">
        <v>151.19999999999999</v>
      </c>
      <c r="H64" s="5">
        <v>151.19999999999999</v>
      </c>
      <c r="I64" s="5">
        <v>151.19999999999999</v>
      </c>
      <c r="J64" s="5">
        <v>151.19999999999999</v>
      </c>
      <c r="K64" s="5">
        <v>290</v>
      </c>
      <c r="L64" s="5">
        <v>300</v>
      </c>
      <c r="M64" s="5">
        <v>300</v>
      </c>
      <c r="N64" s="5">
        <v>300</v>
      </c>
      <c r="O64" s="5">
        <v>300</v>
      </c>
      <c r="P64" s="5">
        <v>300</v>
      </c>
      <c r="Q64" s="5">
        <v>300</v>
      </c>
      <c r="R64" s="5">
        <v>300</v>
      </c>
      <c r="S64" s="5">
        <v>300</v>
      </c>
      <c r="T64" s="5">
        <v>300</v>
      </c>
      <c r="U64" s="5">
        <v>300</v>
      </c>
      <c r="V64" s="5">
        <v>750</v>
      </c>
      <c r="W64" s="5">
        <v>1000</v>
      </c>
      <c r="X64" s="5">
        <v>1000</v>
      </c>
      <c r="Y64" s="3"/>
    </row>
    <row r="65" spans="1:25">
      <c r="A65" s="54" t="s">
        <v>146</v>
      </c>
      <c r="B65" s="54" t="s">
        <v>198</v>
      </c>
      <c r="C65" s="54" t="s">
        <v>199</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c r="Y65" s="3"/>
    </row>
    <row r="66" spans="1:25">
      <c r="A66" s="54" t="s">
        <v>146</v>
      </c>
      <c r="B66" s="54" t="s">
        <v>200</v>
      </c>
      <c r="C66" s="54" t="s">
        <v>201</v>
      </c>
      <c r="D66" s="5">
        <v>0</v>
      </c>
      <c r="E66" s="5">
        <v>0</v>
      </c>
      <c r="F66" s="5">
        <v>0</v>
      </c>
      <c r="G66" s="5">
        <v>0</v>
      </c>
      <c r="H66" s="5">
        <v>0</v>
      </c>
      <c r="I66" s="5">
        <v>18.8</v>
      </c>
      <c r="J66" s="5">
        <v>278.8</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55</v>
      </c>
      <c r="N67" s="5">
        <v>55</v>
      </c>
      <c r="O67" s="5">
        <v>55</v>
      </c>
      <c r="P67" s="5">
        <v>55</v>
      </c>
      <c r="Q67" s="5">
        <v>55</v>
      </c>
      <c r="R67" s="5">
        <v>55</v>
      </c>
      <c r="S67" s="5">
        <v>55</v>
      </c>
      <c r="T67" s="5">
        <v>765.43390070999999</v>
      </c>
      <c r="U67" s="5">
        <v>765.43390070999999</v>
      </c>
      <c r="V67" s="5">
        <v>800</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154.67145239000001</v>
      </c>
      <c r="N69" s="5">
        <v>154.67145239000001</v>
      </c>
      <c r="O69" s="5">
        <v>154.67145239000001</v>
      </c>
      <c r="P69" s="5">
        <v>154.67145239000001</v>
      </c>
      <c r="Q69" s="5">
        <v>154.67145239000001</v>
      </c>
      <c r="R69" s="5">
        <v>718.09691456999997</v>
      </c>
      <c r="S69" s="5">
        <v>718.09691456999997</v>
      </c>
      <c r="T69" s="5">
        <v>893.39017644</v>
      </c>
      <c r="U69" s="5">
        <v>893.39017644</v>
      </c>
      <c r="V69" s="5">
        <v>893.39017644</v>
      </c>
      <c r="W69" s="5">
        <v>893.39017644</v>
      </c>
      <c r="X69" s="5">
        <v>893.39017644</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216.64019574</v>
      </c>
      <c r="T70" s="5">
        <v>458.57631120000002</v>
      </c>
      <c r="U70" s="5">
        <v>458.57631120000002</v>
      </c>
      <c r="V70" s="5">
        <v>458.57631120000002</v>
      </c>
      <c r="W70" s="5">
        <v>458.57631120000002</v>
      </c>
      <c r="X70" s="5">
        <v>458.57631120000002</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0</v>
      </c>
      <c r="G78" s="5">
        <v>0</v>
      </c>
      <c r="H78" s="5">
        <v>0</v>
      </c>
      <c r="I78" s="5">
        <v>0</v>
      </c>
      <c r="J78" s="5">
        <v>480</v>
      </c>
      <c r="K78" s="5">
        <v>480</v>
      </c>
      <c r="L78" s="5">
        <v>480</v>
      </c>
      <c r="M78" s="5">
        <v>1020</v>
      </c>
      <c r="N78" s="5">
        <v>1210.3570412399999</v>
      </c>
      <c r="O78" s="5">
        <v>1560</v>
      </c>
      <c r="P78" s="5">
        <v>1560</v>
      </c>
      <c r="Q78" s="5">
        <v>1560</v>
      </c>
      <c r="R78" s="5">
        <v>1880.8812963400001</v>
      </c>
      <c r="S78" s="5">
        <v>1880.8812963400001</v>
      </c>
      <c r="T78" s="5">
        <v>2521.1755393200001</v>
      </c>
      <c r="U78" s="5">
        <v>2521.1755393200001</v>
      </c>
      <c r="V78" s="5">
        <v>2521.1755393200001</v>
      </c>
      <c r="W78" s="5">
        <v>2521.1755393200001</v>
      </c>
      <c r="X78" s="5">
        <v>2521.1755393200001</v>
      </c>
      <c r="Y78" s="3"/>
    </row>
    <row r="79" spans="1:25">
      <c r="A79" s="98" t="s">
        <v>227</v>
      </c>
      <c r="B79" s="98"/>
      <c r="C79" s="86"/>
      <c r="D79" s="55">
        <v>0</v>
      </c>
      <c r="E79" s="55">
        <v>1087.2</v>
      </c>
      <c r="F79" s="55">
        <v>1087.2</v>
      </c>
      <c r="G79" s="55">
        <v>1087.2</v>
      </c>
      <c r="H79" s="55">
        <v>1087.2</v>
      </c>
      <c r="I79" s="55">
        <v>1728.6692693099999</v>
      </c>
      <c r="J79" s="55">
        <v>2688</v>
      </c>
      <c r="K79" s="55">
        <v>2948</v>
      </c>
      <c r="L79" s="55">
        <v>3208</v>
      </c>
      <c r="M79" s="55">
        <v>5124.5045941600001</v>
      </c>
      <c r="N79" s="55">
        <v>6249.6321856800005</v>
      </c>
      <c r="O79" s="55">
        <v>9259.9356377500008</v>
      </c>
      <c r="P79" s="55">
        <v>9527.0962254400001</v>
      </c>
      <c r="Q79" s="55">
        <v>9952.7696434600002</v>
      </c>
      <c r="R79" s="55">
        <v>14611.445395599998</v>
      </c>
      <c r="S79" s="55">
        <v>16246.024542969999</v>
      </c>
      <c r="T79" s="55">
        <v>21019.266208229998</v>
      </c>
      <c r="U79" s="55">
        <v>21019.266208229998</v>
      </c>
      <c r="V79" s="55">
        <v>21503.832307519999</v>
      </c>
      <c r="W79" s="55">
        <v>21922.621757169996</v>
      </c>
      <c r="X79" s="55">
        <v>21922.621757169996</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55</v>
      </c>
      <c r="I85" s="5">
        <v>436.66926931</v>
      </c>
      <c r="J85" s="5">
        <v>655</v>
      </c>
      <c r="K85" s="5">
        <v>655</v>
      </c>
      <c r="L85" s="5">
        <v>655</v>
      </c>
      <c r="M85" s="5">
        <v>700</v>
      </c>
      <c r="N85" s="5">
        <v>700</v>
      </c>
      <c r="O85" s="5">
        <v>700</v>
      </c>
      <c r="P85" s="5">
        <v>700</v>
      </c>
      <c r="Q85" s="5">
        <v>700</v>
      </c>
      <c r="R85" s="5">
        <v>1145</v>
      </c>
      <c r="S85" s="5">
        <v>1145</v>
      </c>
      <c r="T85" s="5">
        <v>2073.7519353500002</v>
      </c>
      <c r="U85" s="5">
        <v>2073.7519353500002</v>
      </c>
      <c r="V85" s="5">
        <v>2073.7519353500002</v>
      </c>
      <c r="W85" s="5">
        <v>2073.7519353500002</v>
      </c>
      <c r="X85" s="5">
        <v>2073.7519353500002</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355</v>
      </c>
      <c r="K88" s="5">
        <v>355</v>
      </c>
      <c r="L88" s="5">
        <v>355</v>
      </c>
      <c r="M88" s="5">
        <v>355</v>
      </c>
      <c r="N88" s="5">
        <v>613.75396561000002</v>
      </c>
      <c r="O88" s="5">
        <v>1054.2917521300001</v>
      </c>
      <c r="P88" s="5">
        <v>1054.2917521300001</v>
      </c>
      <c r="Q88" s="5">
        <v>1355</v>
      </c>
      <c r="R88" s="5">
        <v>1355</v>
      </c>
      <c r="S88" s="5">
        <v>1355</v>
      </c>
      <c r="T88" s="5">
        <v>1355</v>
      </c>
      <c r="U88" s="5">
        <v>1355</v>
      </c>
      <c r="V88" s="5">
        <v>1355</v>
      </c>
      <c r="W88" s="5">
        <v>1355</v>
      </c>
      <c r="X88" s="5">
        <v>1355</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0</v>
      </c>
      <c r="J90" s="5">
        <v>0</v>
      </c>
      <c r="K90" s="5">
        <v>0</v>
      </c>
      <c r="L90" s="5">
        <v>0</v>
      </c>
      <c r="M90" s="5">
        <v>0</v>
      </c>
      <c r="N90" s="5">
        <v>0</v>
      </c>
      <c r="O90" s="5">
        <v>900</v>
      </c>
      <c r="P90" s="5">
        <v>900</v>
      </c>
      <c r="Q90" s="5">
        <v>900</v>
      </c>
      <c r="R90" s="5">
        <v>900</v>
      </c>
      <c r="S90" s="5">
        <v>900</v>
      </c>
      <c r="T90" s="5">
        <v>900</v>
      </c>
      <c r="U90" s="5">
        <v>900</v>
      </c>
      <c r="V90" s="5">
        <v>900</v>
      </c>
      <c r="W90" s="5">
        <v>900</v>
      </c>
      <c r="X90" s="5">
        <v>900</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278.89517224000002</v>
      </c>
      <c r="Q91" s="5">
        <v>472.17564439</v>
      </c>
      <c r="R91" s="5">
        <v>500</v>
      </c>
      <c r="S91" s="5">
        <v>500</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500</v>
      </c>
      <c r="J92" s="5">
        <v>500</v>
      </c>
      <c r="K92" s="5">
        <v>500</v>
      </c>
      <c r="L92" s="5">
        <v>500</v>
      </c>
      <c r="M92" s="5">
        <v>500</v>
      </c>
      <c r="N92" s="5">
        <v>500</v>
      </c>
      <c r="O92" s="5">
        <v>1465.3028444700001</v>
      </c>
      <c r="P92" s="5">
        <v>2433.6908750900002</v>
      </c>
      <c r="Q92" s="5">
        <v>2558.6560452399999</v>
      </c>
      <c r="R92" s="5">
        <v>5000</v>
      </c>
      <c r="S92" s="5">
        <v>6417.9389516299998</v>
      </c>
      <c r="T92" s="5">
        <v>8405.5628592400008</v>
      </c>
      <c r="U92" s="5">
        <v>8405.5628592400008</v>
      </c>
      <c r="V92" s="5">
        <v>9159.9603999400006</v>
      </c>
      <c r="W92" s="5">
        <v>9864.9956179799992</v>
      </c>
      <c r="X92" s="5">
        <v>9864.9956179799992</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1100</v>
      </c>
      <c r="O93" s="5">
        <v>1100</v>
      </c>
      <c r="P93" s="5">
        <v>1100</v>
      </c>
      <c r="Q93" s="5">
        <v>1100</v>
      </c>
      <c r="R93" s="5">
        <v>2593.6557487700002</v>
      </c>
      <c r="S93" s="5">
        <v>2593.6557487700002</v>
      </c>
      <c r="T93" s="5">
        <v>3032.6038509499999</v>
      </c>
      <c r="U93" s="5">
        <v>3032.6038509499999</v>
      </c>
      <c r="V93" s="5">
        <v>3033.8971880399999</v>
      </c>
      <c r="W93" s="5">
        <v>4837.10104047</v>
      </c>
      <c r="X93" s="5">
        <v>4837.10104047</v>
      </c>
      <c r="Y93" s="3"/>
    </row>
    <row r="94" spans="1:25">
      <c r="A94" s="54" t="s">
        <v>128</v>
      </c>
      <c r="B94" s="54" t="s">
        <v>174</v>
      </c>
      <c r="C94" s="54" t="s">
        <v>175</v>
      </c>
      <c r="D94" s="5">
        <v>0</v>
      </c>
      <c r="E94" s="5">
        <v>115</v>
      </c>
      <c r="F94" s="5">
        <v>115</v>
      </c>
      <c r="G94" s="5">
        <v>115</v>
      </c>
      <c r="H94" s="5">
        <v>300</v>
      </c>
      <c r="I94" s="5">
        <v>300</v>
      </c>
      <c r="J94" s="5">
        <v>300</v>
      </c>
      <c r="K94" s="5">
        <v>300</v>
      </c>
      <c r="L94" s="5">
        <v>300</v>
      </c>
      <c r="M94" s="5">
        <v>521.83314177</v>
      </c>
      <c r="N94" s="5">
        <v>1097.84972644</v>
      </c>
      <c r="O94" s="5">
        <v>1452.6695887599999</v>
      </c>
      <c r="P94" s="5">
        <v>1592.0126401</v>
      </c>
      <c r="Q94" s="5">
        <v>1592.0126401</v>
      </c>
      <c r="R94" s="5">
        <v>4177.4529005699997</v>
      </c>
      <c r="S94" s="5">
        <v>4177.4529005699997</v>
      </c>
      <c r="T94" s="5">
        <v>5092.3039475200003</v>
      </c>
      <c r="U94" s="5">
        <v>5092.3039475200003</v>
      </c>
      <c r="V94" s="5">
        <v>5092.3039475200003</v>
      </c>
      <c r="W94" s="5">
        <v>5092.3039475200003</v>
      </c>
      <c r="X94" s="5">
        <v>5092.3039475200003</v>
      </c>
      <c r="Y94" s="3"/>
    </row>
    <row r="95" spans="1:25">
      <c r="A95" s="54" t="s">
        <v>128</v>
      </c>
      <c r="B95" s="54" t="s">
        <v>176</v>
      </c>
      <c r="C95" s="54" t="s">
        <v>177</v>
      </c>
      <c r="D95" s="5">
        <v>0</v>
      </c>
      <c r="E95" s="5">
        <v>150</v>
      </c>
      <c r="F95" s="5">
        <v>150</v>
      </c>
      <c r="G95" s="5">
        <v>150</v>
      </c>
      <c r="H95" s="5">
        <v>184.94300189000001</v>
      </c>
      <c r="I95" s="5">
        <v>925.84975155999996</v>
      </c>
      <c r="J95" s="5">
        <v>961.38599462000002</v>
      </c>
      <c r="K95" s="5">
        <v>961.38599462000002</v>
      </c>
      <c r="L95" s="5">
        <v>961.38599462000002</v>
      </c>
      <c r="M95" s="5">
        <v>2971.7000585800001</v>
      </c>
      <c r="N95" s="5">
        <v>3000</v>
      </c>
      <c r="O95" s="5">
        <v>3000</v>
      </c>
      <c r="P95" s="5">
        <v>3000</v>
      </c>
      <c r="Q95" s="5">
        <v>3000</v>
      </c>
      <c r="R95" s="5">
        <v>3000</v>
      </c>
      <c r="S95" s="5">
        <v>3000</v>
      </c>
      <c r="T95" s="5">
        <v>3206.6344921800001</v>
      </c>
      <c r="U95" s="5">
        <v>3206.6344921800001</v>
      </c>
      <c r="V95" s="5">
        <v>3206.6344921800001</v>
      </c>
      <c r="W95" s="5">
        <v>3206.6344921800001</v>
      </c>
      <c r="X95" s="5">
        <v>3206.6344921800001</v>
      </c>
      <c r="Y95" s="3"/>
    </row>
    <row r="96" spans="1:25">
      <c r="A96" s="54" t="s">
        <v>128</v>
      </c>
      <c r="B96" s="54" t="s">
        <v>178</v>
      </c>
      <c r="C96" s="54" t="s">
        <v>179</v>
      </c>
      <c r="D96" s="5">
        <v>0</v>
      </c>
      <c r="E96" s="5">
        <v>227</v>
      </c>
      <c r="F96" s="5">
        <v>227</v>
      </c>
      <c r="G96" s="5">
        <v>227</v>
      </c>
      <c r="H96" s="5">
        <v>227</v>
      </c>
      <c r="I96" s="5">
        <v>227</v>
      </c>
      <c r="J96" s="5">
        <v>228</v>
      </c>
      <c r="K96" s="5">
        <v>228</v>
      </c>
      <c r="L96" s="5">
        <v>228</v>
      </c>
      <c r="M96" s="5">
        <v>228</v>
      </c>
      <c r="N96" s="5">
        <v>228</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297.31507469000002</v>
      </c>
      <c r="H98" s="5">
        <v>297.31507469000002</v>
      </c>
      <c r="I98" s="5">
        <v>297.31507469000002</v>
      </c>
      <c r="J98" s="5">
        <v>600</v>
      </c>
      <c r="K98" s="5">
        <v>600</v>
      </c>
      <c r="L98" s="5">
        <v>600</v>
      </c>
      <c r="M98" s="5">
        <v>600</v>
      </c>
      <c r="N98" s="5">
        <v>600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1000</v>
      </c>
      <c r="K99" s="5">
        <v>1000</v>
      </c>
      <c r="L99" s="5">
        <v>1000</v>
      </c>
      <c r="M99" s="5">
        <v>1000</v>
      </c>
      <c r="N99" s="5">
        <v>1000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100</v>
      </c>
      <c r="N101" s="5">
        <v>200</v>
      </c>
      <c r="O101" s="5">
        <v>200</v>
      </c>
      <c r="P101" s="5">
        <v>300</v>
      </c>
      <c r="Q101" s="5">
        <v>300</v>
      </c>
      <c r="R101" s="5">
        <v>300</v>
      </c>
      <c r="S101" s="5">
        <v>300</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0</v>
      </c>
      <c r="H103" s="5">
        <v>100</v>
      </c>
      <c r="I103" s="5">
        <v>200</v>
      </c>
      <c r="J103" s="5">
        <v>300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209</v>
      </c>
      <c r="I104" s="5">
        <v>450</v>
      </c>
      <c r="J104" s="5">
        <v>450</v>
      </c>
      <c r="K104" s="5">
        <v>450</v>
      </c>
      <c r="L104" s="5">
        <v>700</v>
      </c>
      <c r="M104" s="5">
        <v>700</v>
      </c>
      <c r="N104" s="5">
        <v>700</v>
      </c>
      <c r="O104" s="5">
        <v>700</v>
      </c>
      <c r="P104" s="5">
        <v>700</v>
      </c>
      <c r="Q104" s="5">
        <v>700</v>
      </c>
      <c r="R104" s="5">
        <v>700</v>
      </c>
      <c r="S104" s="5">
        <v>700</v>
      </c>
      <c r="T104" s="5">
        <v>1100</v>
      </c>
      <c r="U104" s="5">
        <v>1100</v>
      </c>
      <c r="V104" s="5">
        <v>1100</v>
      </c>
      <c r="W104" s="5">
        <v>1268.7894496500001</v>
      </c>
      <c r="X104" s="5">
        <v>1268.7894496500001</v>
      </c>
    </row>
    <row r="105" spans="1:25">
      <c r="A105" s="54" t="s">
        <v>146</v>
      </c>
      <c r="B105" s="54" t="s">
        <v>196</v>
      </c>
      <c r="C105" s="54" t="s">
        <v>197</v>
      </c>
      <c r="D105" s="5">
        <v>0</v>
      </c>
      <c r="E105" s="5">
        <v>151.19999999999999</v>
      </c>
      <c r="F105" s="5">
        <v>151.19999999999999</v>
      </c>
      <c r="G105" s="5">
        <v>151.19999999999999</v>
      </c>
      <c r="H105" s="5">
        <v>151.19999999999999</v>
      </c>
      <c r="I105" s="5">
        <v>151.19999999999999</v>
      </c>
      <c r="J105" s="5">
        <v>151.19999999999999</v>
      </c>
      <c r="K105" s="5">
        <v>290</v>
      </c>
      <c r="L105" s="5">
        <v>300</v>
      </c>
      <c r="M105" s="5">
        <v>300</v>
      </c>
      <c r="N105" s="5">
        <v>300</v>
      </c>
      <c r="O105" s="5">
        <v>300</v>
      </c>
      <c r="P105" s="5">
        <v>300</v>
      </c>
      <c r="Q105" s="5">
        <v>300</v>
      </c>
      <c r="R105" s="5">
        <v>300</v>
      </c>
      <c r="S105" s="5">
        <v>300</v>
      </c>
      <c r="T105" s="5">
        <v>300</v>
      </c>
      <c r="U105" s="5">
        <v>300</v>
      </c>
      <c r="V105" s="5">
        <v>750</v>
      </c>
      <c r="W105" s="5">
        <v>1000</v>
      </c>
      <c r="X105" s="5">
        <v>1000</v>
      </c>
    </row>
    <row r="106" spans="1:25">
      <c r="A106" s="54" t="s">
        <v>146</v>
      </c>
      <c r="B106" s="54" t="s">
        <v>198</v>
      </c>
      <c r="C106" s="54" t="s">
        <v>199</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0</v>
      </c>
      <c r="U106" s="5">
        <v>0</v>
      </c>
      <c r="V106" s="5">
        <v>0</v>
      </c>
      <c r="W106" s="5">
        <v>0</v>
      </c>
      <c r="X106" s="5">
        <v>0</v>
      </c>
    </row>
    <row r="107" spans="1:25">
      <c r="A107" s="54" t="s">
        <v>146</v>
      </c>
      <c r="B107" s="54" t="s">
        <v>200</v>
      </c>
      <c r="C107" s="54" t="s">
        <v>201</v>
      </c>
      <c r="D107" s="5">
        <v>0</v>
      </c>
      <c r="E107" s="5">
        <v>0</v>
      </c>
      <c r="F107" s="5">
        <v>0</v>
      </c>
      <c r="G107" s="5">
        <v>0</v>
      </c>
      <c r="H107" s="5">
        <v>0</v>
      </c>
      <c r="I107" s="5">
        <v>18.8</v>
      </c>
      <c r="J107" s="5">
        <v>278.8</v>
      </c>
      <c r="K107" s="5">
        <v>420</v>
      </c>
      <c r="L107" s="5">
        <v>520</v>
      </c>
      <c r="M107" s="5">
        <v>520</v>
      </c>
      <c r="N107" s="5">
        <v>520</v>
      </c>
      <c r="O107" s="5">
        <v>520</v>
      </c>
      <c r="P107" s="5">
        <v>520</v>
      </c>
      <c r="Q107" s="5">
        <v>520</v>
      </c>
      <c r="R107" s="5">
        <v>702.85530482000001</v>
      </c>
      <c r="S107" s="5">
        <v>702.85530482000001</v>
      </c>
      <c r="T107" s="5">
        <v>702.85530482000001</v>
      </c>
      <c r="U107" s="5">
        <v>702.85530482000001</v>
      </c>
      <c r="V107" s="5">
        <v>702.85530482000001</v>
      </c>
      <c r="W107" s="5">
        <v>702.85530482000001</v>
      </c>
      <c r="X107" s="5">
        <v>702.85530482000001</v>
      </c>
    </row>
    <row r="108" spans="1:25">
      <c r="A108" s="54" t="s">
        <v>147</v>
      </c>
      <c r="B108" s="54" t="s">
        <v>202</v>
      </c>
      <c r="C108" s="54" t="s">
        <v>203</v>
      </c>
      <c r="D108" s="5">
        <v>0</v>
      </c>
      <c r="E108" s="5">
        <v>0</v>
      </c>
      <c r="F108" s="5">
        <v>0</v>
      </c>
      <c r="G108" s="5">
        <v>0</v>
      </c>
      <c r="H108" s="5">
        <v>0</v>
      </c>
      <c r="I108" s="5">
        <v>0</v>
      </c>
      <c r="J108" s="5">
        <v>0</v>
      </c>
      <c r="K108" s="5">
        <v>0</v>
      </c>
      <c r="L108" s="5">
        <v>0</v>
      </c>
      <c r="M108" s="5">
        <v>55</v>
      </c>
      <c r="N108" s="5">
        <v>55</v>
      </c>
      <c r="O108" s="5">
        <v>55</v>
      </c>
      <c r="P108" s="5">
        <v>55</v>
      </c>
      <c r="Q108" s="5">
        <v>55</v>
      </c>
      <c r="R108" s="5">
        <v>55</v>
      </c>
      <c r="S108" s="5">
        <v>55</v>
      </c>
      <c r="T108" s="5">
        <v>765.43390070999999</v>
      </c>
      <c r="U108" s="5">
        <v>765.43390070999999</v>
      </c>
      <c r="V108" s="5">
        <v>800</v>
      </c>
      <c r="W108" s="5">
        <v>800</v>
      </c>
      <c r="X108" s="5">
        <v>800</v>
      </c>
    </row>
    <row r="109" spans="1:25">
      <c r="A109" s="54" t="s">
        <v>147</v>
      </c>
      <c r="B109" s="54" t="s">
        <v>204</v>
      </c>
      <c r="C109" s="54" t="s">
        <v>205</v>
      </c>
      <c r="D109" s="5">
        <v>0</v>
      </c>
      <c r="E109" s="5">
        <v>0</v>
      </c>
      <c r="F109" s="5">
        <v>0</v>
      </c>
      <c r="G109" s="5">
        <v>0</v>
      </c>
      <c r="H109" s="5">
        <v>0</v>
      </c>
      <c r="I109" s="5">
        <v>0</v>
      </c>
      <c r="J109" s="5">
        <v>0</v>
      </c>
      <c r="K109" s="5">
        <v>0</v>
      </c>
      <c r="L109" s="5">
        <v>0</v>
      </c>
      <c r="M109" s="5">
        <v>222.90034928</v>
      </c>
      <c r="N109" s="5">
        <v>222.90034928</v>
      </c>
      <c r="O109" s="5">
        <v>823.65315238999995</v>
      </c>
      <c r="P109" s="5">
        <v>1000</v>
      </c>
      <c r="Q109" s="5">
        <v>1000</v>
      </c>
      <c r="R109" s="5">
        <v>1000</v>
      </c>
      <c r="S109" s="5">
        <v>1000</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154.67145239000001</v>
      </c>
      <c r="N110" s="5">
        <v>154.67145239000001</v>
      </c>
      <c r="O110" s="5">
        <v>154.67145239000001</v>
      </c>
      <c r="P110" s="5">
        <v>154.67145239000001</v>
      </c>
      <c r="Q110" s="5">
        <v>154.67145239000001</v>
      </c>
      <c r="R110" s="5">
        <v>718.09691456999997</v>
      </c>
      <c r="S110" s="5">
        <v>718.09691456999997</v>
      </c>
      <c r="T110" s="5">
        <v>893.39017644</v>
      </c>
      <c r="U110" s="5">
        <v>893.39017644</v>
      </c>
      <c r="V110" s="5">
        <v>893.39017644</v>
      </c>
      <c r="W110" s="5">
        <v>893.39017644</v>
      </c>
      <c r="X110" s="5">
        <v>893.39017644</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216.64019574</v>
      </c>
      <c r="T111" s="5">
        <v>458.57631120000002</v>
      </c>
      <c r="U111" s="5">
        <v>458.57631120000002</v>
      </c>
      <c r="V111" s="5">
        <v>458.57631120000002</v>
      </c>
      <c r="W111" s="5">
        <v>458.57631120000002</v>
      </c>
      <c r="X111" s="5">
        <v>458.57631120000002</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120.19914190999999</v>
      </c>
      <c r="I114" s="5">
        <v>346.20923611000001</v>
      </c>
      <c r="J114" s="5">
        <v>845.32854760999999</v>
      </c>
      <c r="K114" s="5">
        <v>845.32854760999999</v>
      </c>
      <c r="L114" s="5">
        <v>845.32854760999999</v>
      </c>
      <c r="M114" s="5">
        <v>845.32854760999999</v>
      </c>
      <c r="N114" s="5">
        <v>845.32854760999999</v>
      </c>
      <c r="O114" s="5">
        <v>845.32854760999999</v>
      </c>
      <c r="P114" s="5">
        <v>845.32854760999999</v>
      </c>
      <c r="Q114" s="5">
        <v>845.32854760999999</v>
      </c>
      <c r="R114" s="5">
        <v>845.32854760999999</v>
      </c>
      <c r="S114" s="5">
        <v>845.32854760999999</v>
      </c>
      <c r="T114" s="5">
        <v>845.32854760999999</v>
      </c>
      <c r="U114" s="5">
        <v>845.32854760999999</v>
      </c>
      <c r="V114" s="5">
        <v>845.32854760999999</v>
      </c>
      <c r="W114" s="5">
        <v>845.32854760999999</v>
      </c>
      <c r="X114" s="5">
        <v>845.32854760999999</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148</v>
      </c>
      <c r="B118" s="54" t="s">
        <v>222</v>
      </c>
      <c r="C118" s="54" t="s">
        <v>223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148</v>
      </c>
      <c r="B119" s="54" t="s">
        <v>224</v>
      </c>
      <c r="C119" s="54" t="s">
        <v>225</v>
      </c>
      <c r="D119" s="5">
        <v>0</v>
      </c>
      <c r="E119" s="5">
        <v>0</v>
      </c>
      <c r="F119" s="5">
        <v>0</v>
      </c>
      <c r="G119" s="5">
        <v>0</v>
      </c>
      <c r="H119" s="5">
        <v>0</v>
      </c>
      <c r="I119" s="5">
        <v>0</v>
      </c>
      <c r="J119" s="5">
        <v>480</v>
      </c>
      <c r="K119" s="5">
        <v>480</v>
      </c>
      <c r="L119" s="5">
        <v>480</v>
      </c>
      <c r="M119" s="5">
        <v>1020</v>
      </c>
      <c r="N119" s="5">
        <v>1210.3570412399999</v>
      </c>
      <c r="O119" s="5">
        <v>1560</v>
      </c>
      <c r="P119" s="5">
        <v>1560</v>
      </c>
      <c r="Q119" s="5">
        <v>1560</v>
      </c>
      <c r="R119" s="5">
        <v>1880.8812963400001</v>
      </c>
      <c r="S119" s="5">
        <v>1880.8812963400001</v>
      </c>
      <c r="T119" s="5">
        <v>2521.1755393200001</v>
      </c>
      <c r="U119" s="5">
        <v>2521.1755393200001</v>
      </c>
      <c r="V119" s="5">
        <v>2521.1755393200001</v>
      </c>
      <c r="W119" s="5">
        <v>2521.1755393200001</v>
      </c>
      <c r="X119" s="5">
        <v>2521.1755393200001</v>
      </c>
    </row>
    <row r="120" spans="1:24">
      <c r="A120" s="98" t="s">
        <v>227</v>
      </c>
      <c r="B120" s="98"/>
      <c r="C120" s="86"/>
      <c r="D120" s="55">
        <v>0</v>
      </c>
      <c r="E120" s="55">
        <v>1877.2</v>
      </c>
      <c r="F120" s="55">
        <v>1877.2</v>
      </c>
      <c r="G120" s="55">
        <v>2174.5150746899999</v>
      </c>
      <c r="H120" s="55">
        <v>2614.6572184900001</v>
      </c>
      <c r="I120" s="55">
        <v>4323.04333167</v>
      </c>
      <c r="J120" s="55">
        <v>7219.71454223</v>
      </c>
      <c r="K120" s="55">
        <v>7579.71454223</v>
      </c>
      <c r="L120" s="55">
        <v>7939.71454223</v>
      </c>
      <c r="M120" s="55">
        <v>11289.433549630001</v>
      </c>
      <c r="N120" s="55">
        <v>13427.861082570002</v>
      </c>
      <c r="O120" s="55">
        <v>17038.917337749997</v>
      </c>
      <c r="P120" s="55">
        <v>18701.89043956</v>
      </c>
      <c r="Q120" s="55">
        <v>19320.84432973</v>
      </c>
      <c r="R120" s="55">
        <v>27381.270712680001</v>
      </c>
      <c r="S120" s="55">
        <v>29015.849860050002</v>
      </c>
      <c r="T120" s="55">
        <v>35660.616865340002</v>
      </c>
      <c r="U120" s="55">
        <v>35660.616865340002</v>
      </c>
      <c r="V120" s="55">
        <v>36900.873842419998</v>
      </c>
      <c r="W120" s="55">
        <v>39827.90236254</v>
      </c>
      <c r="X120" s="55">
        <v>39827.90236254</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0" t="s">
        <v>153</v>
      </c>
      <c r="B3" s="100"/>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140.88790396999991</v>
      </c>
      <c r="F5" s="5">
        <v>136.40748203500038</v>
      </c>
      <c r="G5" s="5">
        <v>139.13363277000047</v>
      </c>
      <c r="H5" s="5">
        <v>141.48085616499981</v>
      </c>
      <c r="I5" s="5">
        <v>138.75210816500027</v>
      </c>
      <c r="J5" s="5">
        <v>141.41046050999989</v>
      </c>
      <c r="K5" s="5">
        <v>120.75828622000043</v>
      </c>
      <c r="L5" s="5">
        <v>132.4248038850001</v>
      </c>
      <c r="M5" s="5">
        <v>134.31007491000011</v>
      </c>
      <c r="N5" s="5">
        <v>131.31792002999984</v>
      </c>
      <c r="O5" s="5">
        <v>141.25296019999999</v>
      </c>
      <c r="P5" s="5">
        <v>137.07009437000025</v>
      </c>
      <c r="Q5" s="5">
        <v>138.26843811000032</v>
      </c>
      <c r="R5" s="5">
        <v>140.9980501600007</v>
      </c>
      <c r="S5" s="5">
        <v>138.43013557999996</v>
      </c>
      <c r="T5" s="5">
        <v>140.65336878999949</v>
      </c>
      <c r="U5" s="5">
        <v>120.82340919000049</v>
      </c>
      <c r="V5" s="5">
        <v>132.73794864000064</v>
      </c>
      <c r="W5" s="5">
        <v>133.49092520500028</v>
      </c>
      <c r="X5" s="5">
        <v>130.39868126999966</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145</v>
      </c>
      <c r="B8" s="54" t="s">
        <v>162</v>
      </c>
      <c r="C8" s="54" t="s">
        <v>163</v>
      </c>
      <c r="D8" s="5">
        <v>0</v>
      </c>
      <c r="E8" s="5">
        <v>943.82879678500581</v>
      </c>
      <c r="F8" s="5">
        <v>939.86400733000733</v>
      </c>
      <c r="G8" s="5">
        <v>931.48331820500027</v>
      </c>
      <c r="H8" s="5">
        <v>942.55511784499674</v>
      </c>
      <c r="I8" s="5">
        <v>948.51838938500077</v>
      </c>
      <c r="J8" s="5">
        <v>948.66254210499972</v>
      </c>
      <c r="K8" s="5">
        <v>776.5077941449988</v>
      </c>
      <c r="L8" s="5">
        <v>875.66306104999819</v>
      </c>
      <c r="M8" s="5">
        <v>885.0212259899962</v>
      </c>
      <c r="N8" s="5">
        <v>918.69150061000244</v>
      </c>
      <c r="O8" s="5">
        <v>948.41867267610132</v>
      </c>
      <c r="P8" s="5">
        <v>940.62039695500334</v>
      </c>
      <c r="Q8" s="5">
        <v>930.15744965000169</v>
      </c>
      <c r="R8" s="5">
        <v>943.11305324000216</v>
      </c>
      <c r="S8" s="5">
        <v>940.41221714499932</v>
      </c>
      <c r="T8" s="5">
        <v>945.95938182500379</v>
      </c>
      <c r="U8" s="5">
        <v>776.76297240499741</v>
      </c>
      <c r="V8" s="5">
        <v>876.79983779000213</v>
      </c>
      <c r="W8" s="5">
        <v>882.64349491999928</v>
      </c>
      <c r="X8" s="5">
        <v>914.87274359999685</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995.37882309592726</v>
      </c>
      <c r="J10" s="5">
        <v>970.6151809996461</v>
      </c>
      <c r="K10" s="5">
        <v>800.76006522893067</v>
      </c>
      <c r="L10" s="5">
        <v>898.5623182619114</v>
      </c>
      <c r="M10" s="5">
        <v>905.42169196831787</v>
      </c>
      <c r="N10" s="5">
        <v>964.26219809545898</v>
      </c>
      <c r="O10" s="5">
        <v>971.58843564240533</v>
      </c>
      <c r="P10" s="5">
        <v>977.21691591087483</v>
      </c>
      <c r="Q10" s="5">
        <v>985.20993624728021</v>
      </c>
      <c r="R10" s="5">
        <v>994.83562721665658</v>
      </c>
      <c r="S10" s="5">
        <v>991.64807399879794</v>
      </c>
      <c r="T10" s="5">
        <v>967.60777529777715</v>
      </c>
      <c r="U10" s="5">
        <v>801.60079881994216</v>
      </c>
      <c r="V10" s="5">
        <v>900.41208354661217</v>
      </c>
      <c r="W10" s="5">
        <v>901.81271952927409</v>
      </c>
      <c r="X10" s="5">
        <v>963.47930110635878</v>
      </c>
    </row>
    <row r="11" spans="1:26">
      <c r="A11" s="54" t="s">
        <v>145</v>
      </c>
      <c r="B11" s="54" t="s">
        <v>168</v>
      </c>
      <c r="C11" s="54" t="s">
        <v>169</v>
      </c>
      <c r="D11" s="5">
        <v>0</v>
      </c>
      <c r="E11" s="5">
        <v>0</v>
      </c>
      <c r="F11" s="5">
        <v>0</v>
      </c>
      <c r="G11" s="5">
        <v>0</v>
      </c>
      <c r="H11" s="5">
        <v>0</v>
      </c>
      <c r="I11" s="5">
        <v>0</v>
      </c>
      <c r="J11" s="5">
        <v>0</v>
      </c>
      <c r="K11" s="5">
        <v>0</v>
      </c>
      <c r="L11" s="5">
        <v>0</v>
      </c>
      <c r="M11" s="5">
        <v>0</v>
      </c>
      <c r="N11" s="5">
        <v>315.64120066337256</v>
      </c>
      <c r="O11" s="5">
        <v>827.41506012496006</v>
      </c>
      <c r="P11" s="5">
        <v>908.44872976601937</v>
      </c>
      <c r="Q11" s="5">
        <v>934.19315732928999</v>
      </c>
      <c r="R11" s="5">
        <v>941.23250197384107</v>
      </c>
      <c r="S11" s="5">
        <v>940.91578602456138</v>
      </c>
      <c r="T11" s="5">
        <v>915.58020262871196</v>
      </c>
      <c r="U11" s="5">
        <v>758.37451848931619</v>
      </c>
      <c r="V11" s="5">
        <v>850.88002848331075</v>
      </c>
      <c r="W11" s="5">
        <v>862.06204476952848</v>
      </c>
      <c r="X11" s="5">
        <v>932.92806757650953</v>
      </c>
    </row>
    <row r="12" spans="1:26">
      <c r="A12" s="54" t="s">
        <v>145</v>
      </c>
      <c r="B12" s="54" t="s">
        <v>170</v>
      </c>
      <c r="C12" s="54" t="s">
        <v>171</v>
      </c>
      <c r="D12" s="5">
        <v>0</v>
      </c>
      <c r="E12" s="5">
        <v>0</v>
      </c>
      <c r="F12" s="5">
        <v>0</v>
      </c>
      <c r="G12" s="5">
        <v>0</v>
      </c>
      <c r="H12" s="5">
        <v>0</v>
      </c>
      <c r="I12" s="5">
        <v>159.9854317376309</v>
      </c>
      <c r="J12" s="5">
        <v>744.69243589128052</v>
      </c>
      <c r="K12" s="5">
        <v>626.32474985524084</v>
      </c>
      <c r="L12" s="5">
        <v>679.614535545747</v>
      </c>
      <c r="M12" s="5">
        <v>2840.9544418646324</v>
      </c>
      <c r="N12" s="5">
        <v>3353.3525752914384</v>
      </c>
      <c r="O12" s="5">
        <v>3323.4212970838721</v>
      </c>
      <c r="P12" s="5">
        <v>3228.9183452261618</v>
      </c>
      <c r="Q12" s="5">
        <v>3252.2588185269442</v>
      </c>
      <c r="R12" s="5">
        <v>3352.5076391516022</v>
      </c>
      <c r="S12" s="5">
        <v>3339.8759713207387</v>
      </c>
      <c r="T12" s="5">
        <v>3295.9891267396101</v>
      </c>
      <c r="U12" s="5">
        <v>2816.4514791210954</v>
      </c>
      <c r="V12" s="5">
        <v>3038.775653569649</v>
      </c>
      <c r="W12" s="5">
        <v>3125.0013457991517</v>
      </c>
      <c r="X12" s="5">
        <v>3330.7153304095059</v>
      </c>
    </row>
    <row r="13" spans="1:26">
      <c r="A13" s="54" t="s">
        <v>128</v>
      </c>
      <c r="B13" s="54" t="s">
        <v>172</v>
      </c>
      <c r="C13" s="54" t="s">
        <v>173</v>
      </c>
      <c r="D13" s="5">
        <v>0</v>
      </c>
      <c r="E13" s="5">
        <v>314.75083677000015</v>
      </c>
      <c r="F13" s="5">
        <v>315.55493034000131</v>
      </c>
      <c r="G13" s="5">
        <v>305.91381552499899</v>
      </c>
      <c r="H13" s="5">
        <v>327.11529797999981</v>
      </c>
      <c r="I13" s="5">
        <v>328.82066023500033</v>
      </c>
      <c r="J13" s="5">
        <v>318.75987568999847</v>
      </c>
      <c r="K13" s="5">
        <v>277.30191914</v>
      </c>
      <c r="L13" s="5">
        <v>291.32923492499896</v>
      </c>
      <c r="M13" s="5">
        <v>308.10457426500017</v>
      </c>
      <c r="N13" s="5">
        <v>320.6874731450003</v>
      </c>
      <c r="O13" s="5">
        <v>318.31056137499985</v>
      </c>
      <c r="P13" s="5">
        <v>315.90601177000099</v>
      </c>
      <c r="Q13" s="5">
        <v>307.75328249999956</v>
      </c>
      <c r="R13" s="5">
        <v>327.37207860499871</v>
      </c>
      <c r="S13" s="5">
        <v>329.09265777500082</v>
      </c>
      <c r="T13" s="5">
        <v>316.34642623499843</v>
      </c>
      <c r="U13" s="5">
        <v>278.24993302500013</v>
      </c>
      <c r="V13" s="5">
        <v>292.64061339000119</v>
      </c>
      <c r="W13" s="5">
        <v>307.48129956499952</v>
      </c>
      <c r="X13" s="5">
        <v>319.63835505499969</v>
      </c>
    </row>
    <row r="14" spans="1:26">
      <c r="A14" s="54" t="s">
        <v>128</v>
      </c>
      <c r="B14" s="54" t="s">
        <v>174</v>
      </c>
      <c r="C14" s="54" t="s">
        <v>175</v>
      </c>
      <c r="D14" s="5">
        <v>0</v>
      </c>
      <c r="E14" s="5">
        <v>289.68446386999904</v>
      </c>
      <c r="F14" s="5">
        <v>292.4203535449991</v>
      </c>
      <c r="G14" s="5">
        <v>274.3253770149999</v>
      </c>
      <c r="H14" s="5">
        <v>482.72439073090777</v>
      </c>
      <c r="I14" s="5">
        <v>474.31149918578143</v>
      </c>
      <c r="J14" s="5">
        <v>476.46217311893139</v>
      </c>
      <c r="K14" s="5">
        <v>401.10707155375474</v>
      </c>
      <c r="L14" s="5">
        <v>429.41984234156627</v>
      </c>
      <c r="M14" s="5">
        <v>447.87446600840076</v>
      </c>
      <c r="N14" s="5">
        <v>487.91647672743778</v>
      </c>
      <c r="O14" s="5">
        <v>476.337773378279</v>
      </c>
      <c r="P14" s="5">
        <v>475.86698878350893</v>
      </c>
      <c r="Q14" s="5">
        <v>448.64177274355922</v>
      </c>
      <c r="R14" s="5">
        <v>484.24708422754787</v>
      </c>
      <c r="S14" s="5">
        <v>474.9998042145466</v>
      </c>
      <c r="T14" s="5">
        <v>473.54598825559964</v>
      </c>
      <c r="U14" s="5">
        <v>403.84031039257172</v>
      </c>
      <c r="V14" s="5">
        <v>429.83797253308518</v>
      </c>
      <c r="W14" s="5">
        <v>445.65861370422459</v>
      </c>
      <c r="X14" s="5">
        <v>486.3625940685049</v>
      </c>
    </row>
    <row r="15" spans="1:26">
      <c r="A15" s="54" t="s">
        <v>128</v>
      </c>
      <c r="B15" s="54" t="s">
        <v>176</v>
      </c>
      <c r="C15" s="54" t="s">
        <v>177</v>
      </c>
      <c r="D15" s="5">
        <v>0</v>
      </c>
      <c r="E15" s="5">
        <v>373.38696525000245</v>
      </c>
      <c r="F15" s="5">
        <v>366.64122614999945</v>
      </c>
      <c r="G15" s="5">
        <v>363.20167305000012</v>
      </c>
      <c r="H15" s="5">
        <v>1784.115022199999</v>
      </c>
      <c r="I15" s="5">
        <v>1765.597477</v>
      </c>
      <c r="J15" s="5">
        <v>1768.9866313000036</v>
      </c>
      <c r="K15" s="5">
        <v>1529.6110627000071</v>
      </c>
      <c r="L15" s="5">
        <v>1590.371110299998</v>
      </c>
      <c r="M15" s="5">
        <v>1699.2737740999978</v>
      </c>
      <c r="N15" s="5">
        <v>1774.0799293000052</v>
      </c>
      <c r="O15" s="5">
        <v>1767.9560864000011</v>
      </c>
      <c r="P15" s="5">
        <v>1709.5580222000124</v>
      </c>
      <c r="Q15" s="5">
        <v>1690.791259500005</v>
      </c>
      <c r="R15" s="5">
        <v>1785.3786145999916</v>
      </c>
      <c r="S15" s="5">
        <v>1767.8901282000079</v>
      </c>
      <c r="T15" s="5">
        <v>1758.0805641000079</v>
      </c>
      <c r="U15" s="5">
        <v>1541.5561294000031</v>
      </c>
      <c r="V15" s="5">
        <v>1596.8561895999992</v>
      </c>
      <c r="W15" s="5">
        <v>1699.3152274000081</v>
      </c>
      <c r="X15" s="5">
        <v>1769.9112137000111</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236.87748310000023</v>
      </c>
      <c r="I27" s="5">
        <v>482.90871700000054</v>
      </c>
      <c r="J27" s="5">
        <v>683.25377940000067</v>
      </c>
      <c r="K27" s="5">
        <v>820.96547480000129</v>
      </c>
      <c r="L27" s="5">
        <v>848.789355599999</v>
      </c>
      <c r="M27" s="5">
        <v>837.96059639999669</v>
      </c>
      <c r="N27" s="5">
        <v>817.50039080000386</v>
      </c>
      <c r="O27" s="5">
        <v>908.51306040000088</v>
      </c>
      <c r="P27" s="5">
        <v>853.45552200000213</v>
      </c>
      <c r="Q27" s="5">
        <v>828.64639319999981</v>
      </c>
      <c r="R27" s="5">
        <v>951.41015879999816</v>
      </c>
      <c r="S27" s="5">
        <v>960.45565320000082</v>
      </c>
      <c r="T27" s="5">
        <v>907.94632519999527</v>
      </c>
      <c r="U27" s="5">
        <v>827.07200000000228</v>
      </c>
      <c r="V27" s="5">
        <v>851.35125759999949</v>
      </c>
      <c r="W27" s="5">
        <v>833.91180800000257</v>
      </c>
      <c r="X27" s="5">
        <v>815.11027439999759</v>
      </c>
    </row>
    <row r="28" spans="1:24">
      <c r="A28" s="54" t="s">
        <v>147</v>
      </c>
      <c r="B28" s="54" t="s">
        <v>202</v>
      </c>
      <c r="C28" s="54" t="s">
        <v>203</v>
      </c>
      <c r="D28" s="5">
        <v>0</v>
      </c>
      <c r="E28" s="5">
        <v>0</v>
      </c>
      <c r="F28" s="5">
        <v>0</v>
      </c>
      <c r="G28" s="5">
        <v>0</v>
      </c>
      <c r="H28" s="5">
        <v>0</v>
      </c>
      <c r="I28" s="5">
        <v>0</v>
      </c>
      <c r="J28" s="5">
        <v>42.04698999034548</v>
      </c>
      <c r="K28" s="5">
        <v>37.814260644338596</v>
      </c>
      <c r="L28" s="5">
        <v>40.584547556999809</v>
      </c>
      <c r="M28" s="5">
        <v>39.04126228199614</v>
      </c>
      <c r="N28" s="5">
        <v>39.007326912057849</v>
      </c>
      <c r="O28" s="5">
        <v>42.012056102950346</v>
      </c>
      <c r="P28" s="5">
        <v>41.069987056624122</v>
      </c>
      <c r="Q28" s="5">
        <v>38.528858663605568</v>
      </c>
      <c r="R28" s="5">
        <v>39.868740635480606</v>
      </c>
      <c r="S28" s="5">
        <v>40.094348621200396</v>
      </c>
      <c r="T28" s="5">
        <v>42.106324721060332</v>
      </c>
      <c r="U28" s="5">
        <v>38.311738857645231</v>
      </c>
      <c r="V28" s="5">
        <v>40.238895017077432</v>
      </c>
      <c r="W28" s="5">
        <v>39.695518928462626</v>
      </c>
      <c r="X28" s="5">
        <v>39.594689743222055</v>
      </c>
    </row>
    <row r="29" spans="1:24">
      <c r="A29" s="54" t="s">
        <v>147</v>
      </c>
      <c r="B29" s="54" t="s">
        <v>204</v>
      </c>
      <c r="C29" s="54" t="s">
        <v>205</v>
      </c>
      <c r="D29" s="5">
        <v>0</v>
      </c>
      <c r="E29" s="5">
        <v>0</v>
      </c>
      <c r="F29" s="5">
        <v>0</v>
      </c>
      <c r="G29" s="5">
        <v>0</v>
      </c>
      <c r="H29" s="5">
        <v>0</v>
      </c>
      <c r="I29" s="5">
        <v>0</v>
      </c>
      <c r="J29" s="5">
        <v>525.48482720000084</v>
      </c>
      <c r="K29" s="5">
        <v>483.6028881999988</v>
      </c>
      <c r="L29" s="5">
        <v>497.16060879999924</v>
      </c>
      <c r="M29" s="5">
        <v>489.83223699999832</v>
      </c>
      <c r="N29" s="5">
        <v>500.70362320000044</v>
      </c>
      <c r="O29" s="5">
        <v>523.87173019999886</v>
      </c>
      <c r="P29" s="5">
        <v>503.72281499999929</v>
      </c>
      <c r="Q29" s="5">
        <v>505.40540320000315</v>
      </c>
      <c r="R29" s="5">
        <v>509.60874100000046</v>
      </c>
      <c r="S29" s="5">
        <v>524.37042599999836</v>
      </c>
      <c r="T29" s="5">
        <v>523.89313559999925</v>
      </c>
      <c r="U29" s="5">
        <v>486.69904760000236</v>
      </c>
      <c r="V29" s="5">
        <v>493.92159960000032</v>
      </c>
      <c r="W29" s="5">
        <v>489.5936330958632</v>
      </c>
      <c r="X29" s="5">
        <v>498.44862220000067</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819.23054167207806</v>
      </c>
      <c r="I34" s="5">
        <v>839.78278879745801</v>
      </c>
      <c r="J34" s="5">
        <v>845.59790385967176</v>
      </c>
      <c r="K34" s="5">
        <v>780.28826391835105</v>
      </c>
      <c r="L34" s="5">
        <v>803.0763344761142</v>
      </c>
      <c r="M34" s="5">
        <v>798.66669598837302</v>
      </c>
      <c r="N34" s="5">
        <v>830.75496350812773</v>
      </c>
      <c r="O34" s="5">
        <v>842.57237159706858</v>
      </c>
      <c r="P34" s="5">
        <v>798.05196205770483</v>
      </c>
      <c r="Q34" s="5">
        <v>823.65574452334056</v>
      </c>
      <c r="R34" s="5">
        <v>820.70233008712592</v>
      </c>
      <c r="S34" s="5">
        <v>842.67215214063685</v>
      </c>
      <c r="T34" s="5">
        <v>842.77210298464297</v>
      </c>
      <c r="U34" s="5">
        <v>782.1928928091703</v>
      </c>
      <c r="V34" s="5">
        <v>802.25131316472209</v>
      </c>
      <c r="W34" s="5">
        <v>802.29217619695635</v>
      </c>
      <c r="X34" s="5">
        <v>828.79857200724166</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304.79452770000142</v>
      </c>
      <c r="K38" s="5">
        <v>289.67010284999884</v>
      </c>
      <c r="L38" s="5">
        <v>299.07209265000319</v>
      </c>
      <c r="M38" s="5">
        <v>295.38303824999997</v>
      </c>
      <c r="N38" s="5">
        <v>293.47250354999937</v>
      </c>
      <c r="O38" s="5">
        <v>304.35127889999978</v>
      </c>
      <c r="P38" s="5">
        <v>315.5626927499996</v>
      </c>
      <c r="Q38" s="5">
        <v>288.32339579999973</v>
      </c>
      <c r="R38" s="5">
        <v>298.19626634999969</v>
      </c>
      <c r="S38" s="5">
        <v>287.00702790000003</v>
      </c>
      <c r="T38" s="5">
        <v>304.77683969999936</v>
      </c>
      <c r="U38" s="5">
        <v>291.80203635000032</v>
      </c>
      <c r="V38" s="5">
        <v>299.86147469999963</v>
      </c>
      <c r="W38" s="5">
        <v>294.94377960000043</v>
      </c>
      <c r="X38" s="5">
        <v>292.70548620000108</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9" t="s">
        <v>226</v>
      </c>
      <c r="B40" s="99"/>
      <c r="C40" s="54"/>
      <c r="D40" s="5">
        <v>0</v>
      </c>
      <c r="E40" s="5">
        <v>0</v>
      </c>
      <c r="F40" s="5">
        <v>0</v>
      </c>
      <c r="G40" s="5">
        <v>0</v>
      </c>
      <c r="H40" s="5">
        <v>0</v>
      </c>
      <c r="I40" s="5">
        <v>0</v>
      </c>
      <c r="J40" s="5">
        <v>5454.4919722350551</v>
      </c>
      <c r="K40" s="5">
        <v>4853.9918096784641</v>
      </c>
      <c r="L40" s="5">
        <v>4882.0343765067346</v>
      </c>
      <c r="M40" s="5">
        <v>7288.4288943614283</v>
      </c>
      <c r="N40" s="5">
        <v>8685.5091317611914</v>
      </c>
      <c r="O40" s="5">
        <v>9157.0033395855335</v>
      </c>
      <c r="P40" s="5">
        <v>8847.1102619827325</v>
      </c>
      <c r="Q40" s="5">
        <v>8731.3113425297233</v>
      </c>
      <c r="R40" s="5">
        <v>9061.0700525024458</v>
      </c>
      <c r="S40" s="5">
        <v>8925.0495065533632</v>
      </c>
      <c r="T40" s="5">
        <v>9204.4843390716815</v>
      </c>
      <c r="U40" s="5">
        <v>8229.064268152164</v>
      </c>
      <c r="V40" s="5">
        <v>8309.8446764913406</v>
      </c>
      <c r="W40" s="5">
        <v>8688.7151020343717</v>
      </c>
      <c r="X40" s="5">
        <v>8710.6079607444826</v>
      </c>
    </row>
    <row r="41" spans="1:24">
      <c r="A41" s="98" t="s">
        <v>229</v>
      </c>
      <c r="B41" s="98"/>
      <c r="C41" s="86"/>
      <c r="D41" s="55">
        <v>0</v>
      </c>
      <c r="E41" s="55">
        <v>2062.5389666450073</v>
      </c>
      <c r="F41" s="55">
        <v>2050.8879994000076</v>
      </c>
      <c r="G41" s="55">
        <v>2014.0578165649997</v>
      </c>
      <c r="H41" s="55">
        <v>4734.0987096929812</v>
      </c>
      <c r="I41" s="55">
        <v>6134.0558946017991</v>
      </c>
      <c r="J41" s="55">
        <v>13225.259299999936</v>
      </c>
      <c r="K41" s="55">
        <v>11798.703748934086</v>
      </c>
      <c r="L41" s="55">
        <v>12268.102221899069</v>
      </c>
      <c r="M41" s="55">
        <v>16970.272973388139</v>
      </c>
      <c r="N41" s="55">
        <v>19432.8972135941</v>
      </c>
      <c r="O41" s="55">
        <v>20553.024683666168</v>
      </c>
      <c r="P41" s="55">
        <v>20052.578745828643</v>
      </c>
      <c r="Q41" s="55">
        <v>19903.145252523755</v>
      </c>
      <c r="R41" s="55">
        <v>20650.54093854969</v>
      </c>
      <c r="S41" s="55">
        <v>20502.913888673851</v>
      </c>
      <c r="T41" s="55">
        <v>20639.741901149086</v>
      </c>
      <c r="U41" s="55">
        <v>18152.801534611914</v>
      </c>
      <c r="V41" s="55">
        <v>18916.4095441258</v>
      </c>
      <c r="W41" s="55">
        <v>19506.617688747843</v>
      </c>
      <c r="X41" s="55">
        <v>20033.571892080832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2773.3070401953851</v>
      </c>
      <c r="G45" s="5">
        <v>2766.6458511051296</v>
      </c>
      <c r="H45" s="5">
        <v>3250.2108921180707</v>
      </c>
      <c r="I45" s="5">
        <v>3220.8077965235852</v>
      </c>
      <c r="J45" s="5">
        <v>3099.6934403129653</v>
      </c>
      <c r="K45" s="5">
        <v>3023.3880076181072</v>
      </c>
      <c r="L45" s="5">
        <v>3163.7543715574348</v>
      </c>
      <c r="M45" s="5">
        <v>3141.935298265204</v>
      </c>
      <c r="N45" s="5">
        <v>3086.1652176505791</v>
      </c>
      <c r="O45" s="5">
        <v>3016.9539654663063</v>
      </c>
      <c r="P45" s="5">
        <v>2846.7670000232779</v>
      </c>
      <c r="Q45" s="5">
        <v>2878.619415360406</v>
      </c>
      <c r="R45" s="5">
        <v>3102.0953725261115</v>
      </c>
      <c r="S45" s="5">
        <v>3135.902632849954</v>
      </c>
      <c r="T45" s="5">
        <v>3323.5341768729022</v>
      </c>
      <c r="U45" s="5">
        <v>3003.0072263839238</v>
      </c>
      <c r="V45" s="5">
        <v>3187.0148659314382</v>
      </c>
      <c r="W45" s="5">
        <v>3291.7029047914561</v>
      </c>
      <c r="X45" s="5">
        <v>3176.3612713108596</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3541.2162973954146</v>
      </c>
      <c r="H48" s="5">
        <v>3578.9579633769667</v>
      </c>
      <c r="I48" s="5">
        <v>3785.420226797014</v>
      </c>
      <c r="J48" s="5">
        <v>3542.2295014605133</v>
      </c>
      <c r="K48" s="5">
        <v>3534.6859216980242</v>
      </c>
      <c r="L48" s="5">
        <v>3473.4941288045711</v>
      </c>
      <c r="M48" s="5">
        <v>3543.6357853329027</v>
      </c>
      <c r="N48" s="5">
        <v>3737.8485297439711</v>
      </c>
      <c r="O48" s="5">
        <v>3492.1864720545818</v>
      </c>
      <c r="P48" s="5">
        <v>3378.7691280183858</v>
      </c>
      <c r="Q48" s="5">
        <v>3515.6510496148721</v>
      </c>
      <c r="R48" s="5">
        <v>3563.9205421511288</v>
      </c>
      <c r="S48" s="5">
        <v>3740.2870608015187</v>
      </c>
      <c r="T48" s="5">
        <v>3627.6697887313421</v>
      </c>
      <c r="U48" s="5">
        <v>3527.122672946944</v>
      </c>
      <c r="V48" s="5">
        <v>3485.6855977190999</v>
      </c>
      <c r="W48" s="5">
        <v>3601.6322882384716</v>
      </c>
      <c r="X48" s="5">
        <v>3774.7336471864492</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297.86213613107503</v>
      </c>
      <c r="K50" s="5">
        <v>315.60114890433624</v>
      </c>
      <c r="L50" s="5">
        <v>315.70260180181828</v>
      </c>
      <c r="M50" s="5">
        <v>301.050839356528</v>
      </c>
      <c r="N50" s="5">
        <v>299.29309900296789</v>
      </c>
      <c r="O50" s="5">
        <v>291.77885251650673</v>
      </c>
      <c r="P50" s="5">
        <v>287.33735217063605</v>
      </c>
      <c r="Q50" s="5">
        <v>301.87504033542263</v>
      </c>
      <c r="R50" s="5">
        <v>293.15463436012919</v>
      </c>
      <c r="S50" s="5">
        <v>317.87612409946274</v>
      </c>
      <c r="T50" s="5">
        <v>308.23312044812747</v>
      </c>
      <c r="U50" s="5">
        <v>314.77397249080099</v>
      </c>
      <c r="V50" s="5">
        <v>315.34287057080928</v>
      </c>
      <c r="W50" s="5">
        <v>308.49257792673069</v>
      </c>
      <c r="X50" s="5">
        <v>305.55487185442189</v>
      </c>
    </row>
    <row r="51" spans="1:24">
      <c r="A51" s="54" t="s">
        <v>145</v>
      </c>
      <c r="B51" s="54" t="s">
        <v>168</v>
      </c>
      <c r="C51" s="54" t="s">
        <v>169</v>
      </c>
      <c r="D51" s="5">
        <v>0</v>
      </c>
      <c r="E51" s="5">
        <v>0</v>
      </c>
      <c r="F51" s="5">
        <v>0</v>
      </c>
      <c r="G51" s="5">
        <v>0</v>
      </c>
      <c r="H51" s="5">
        <v>0</v>
      </c>
      <c r="I51" s="5">
        <v>0</v>
      </c>
      <c r="J51" s="5">
        <v>0</v>
      </c>
      <c r="K51" s="5">
        <v>0</v>
      </c>
      <c r="L51" s="5">
        <v>0</v>
      </c>
      <c r="M51" s="5">
        <v>412.3802271452721</v>
      </c>
      <c r="N51" s="5">
        <v>391.79888239362418</v>
      </c>
      <c r="O51" s="5">
        <v>380.37382995478458</v>
      </c>
      <c r="P51" s="5">
        <v>383.16868465228401</v>
      </c>
      <c r="Q51" s="5">
        <v>386.51770458674923</v>
      </c>
      <c r="R51" s="5">
        <v>402.87523214362051</v>
      </c>
      <c r="S51" s="5">
        <v>432.9699513808381</v>
      </c>
      <c r="T51" s="5">
        <v>401.66769520483888</v>
      </c>
      <c r="U51" s="5">
        <v>410.73957624850584</v>
      </c>
      <c r="V51" s="5">
        <v>419.6971807778657</v>
      </c>
      <c r="W51" s="5">
        <v>423.05260516922891</v>
      </c>
      <c r="X51" s="5">
        <v>400.52245433771805</v>
      </c>
    </row>
    <row r="52" spans="1:24">
      <c r="A52" s="54" t="s">
        <v>145</v>
      </c>
      <c r="B52" s="54" t="s">
        <v>170</v>
      </c>
      <c r="C52" s="54" t="s">
        <v>171</v>
      </c>
      <c r="D52" s="5">
        <v>0</v>
      </c>
      <c r="E52" s="5">
        <v>1814.8217743256027</v>
      </c>
      <c r="F52" s="5">
        <v>1809.0914980326361</v>
      </c>
      <c r="G52" s="5">
        <v>1762.7154436182409</v>
      </c>
      <c r="H52" s="5">
        <v>1819.6957394464489</v>
      </c>
      <c r="I52" s="5">
        <v>1937.8140646455113</v>
      </c>
      <c r="J52" s="5">
        <v>2954.1865337082195</v>
      </c>
      <c r="K52" s="5">
        <v>4119.1346520861562</v>
      </c>
      <c r="L52" s="5">
        <v>4349.664031030874</v>
      </c>
      <c r="M52" s="5">
        <v>5184.8929377805816</v>
      </c>
      <c r="N52" s="5">
        <v>4941.274271976924</v>
      </c>
      <c r="O52" s="5">
        <v>6032.6650392296942</v>
      </c>
      <c r="P52" s="5">
        <v>6099.203815876368</v>
      </c>
      <c r="Q52" s="5">
        <v>5974.9034133528503</v>
      </c>
      <c r="R52" s="5">
        <v>6159.6599074323831</v>
      </c>
      <c r="S52" s="5">
        <v>6601.2139650655872</v>
      </c>
      <c r="T52" s="5">
        <v>6211.3545546150544</v>
      </c>
      <c r="U52" s="5">
        <v>6368.1607937944591</v>
      </c>
      <c r="V52" s="5">
        <v>6258.4921365939845</v>
      </c>
      <c r="W52" s="5">
        <v>6315.8181493655866</v>
      </c>
      <c r="X52" s="5">
        <v>5976.9135791615518</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360.61351447941064</v>
      </c>
      <c r="I54" s="5">
        <v>370.35308650020528</v>
      </c>
      <c r="J54" s="5">
        <v>343.57321252882377</v>
      </c>
      <c r="K54" s="5">
        <v>384.43868561190641</v>
      </c>
      <c r="L54" s="5">
        <v>358.59692024532177</v>
      </c>
      <c r="M54" s="5">
        <v>362.75112202264933</v>
      </c>
      <c r="N54" s="5">
        <v>321.84350835379678</v>
      </c>
      <c r="O54" s="5">
        <v>343.72344997118489</v>
      </c>
      <c r="P54" s="5">
        <v>324.58652173504947</v>
      </c>
      <c r="Q54" s="5">
        <v>342.56671199881436</v>
      </c>
      <c r="R54" s="5">
        <v>347.39561668900672</v>
      </c>
      <c r="S54" s="5">
        <v>357.50816945551287</v>
      </c>
      <c r="T54" s="5">
        <v>337.78221373802165</v>
      </c>
      <c r="U54" s="5">
        <v>371.66472332679984</v>
      </c>
      <c r="V54" s="5">
        <v>349.39302614033471</v>
      </c>
      <c r="W54" s="5">
        <v>356.68365433264449</v>
      </c>
      <c r="X54" s="5">
        <v>318.20169395861217</v>
      </c>
    </row>
    <row r="55" spans="1:24">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128</v>
      </c>
      <c r="B56" s="54" t="s">
        <v>178</v>
      </c>
      <c r="C56" s="54" t="s">
        <v>179</v>
      </c>
      <c r="D56" s="5">
        <v>0</v>
      </c>
      <c r="E56" s="5">
        <v>786.67919968503156</v>
      </c>
      <c r="F56" s="5">
        <v>821.3264774669293</v>
      </c>
      <c r="G56" s="5">
        <v>836.54407613022511</v>
      </c>
      <c r="H56" s="5">
        <v>854.89825340399159</v>
      </c>
      <c r="I56" s="5">
        <v>771.02126980986532</v>
      </c>
      <c r="J56" s="5">
        <v>787.32959613137234</v>
      </c>
      <c r="K56" s="5">
        <v>813.82640054999376</v>
      </c>
      <c r="L56" s="5">
        <v>764.89627061558986</v>
      </c>
      <c r="M56" s="5">
        <v>819.55752334799479</v>
      </c>
      <c r="N56" s="5">
        <v>855.64131794400089</v>
      </c>
      <c r="O56" s="5">
        <v>778.79636768999899</v>
      </c>
      <c r="P56" s="5">
        <v>815.53583875799382</v>
      </c>
      <c r="Q56" s="5">
        <v>840.11203753199254</v>
      </c>
      <c r="R56" s="5">
        <v>842.89660768799536</v>
      </c>
      <c r="S56" s="5">
        <v>767.73949469399224</v>
      </c>
      <c r="T56" s="5">
        <v>778.80380915399894</v>
      </c>
      <c r="U56" s="5">
        <v>807.21263810999471</v>
      </c>
      <c r="V56" s="5">
        <v>765.00183097799402</v>
      </c>
      <c r="W56" s="5">
        <v>816.89447057999439</v>
      </c>
      <c r="X56" s="5">
        <v>857.28111206999154</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636.24584550000009</v>
      </c>
      <c r="G61" s="5">
        <v>637.82868530000246</v>
      </c>
      <c r="H61" s="5">
        <v>680.63828082618159</v>
      </c>
      <c r="I61" s="5">
        <v>632.00790165272736</v>
      </c>
      <c r="J61" s="5">
        <v>597.32275753850502</v>
      </c>
      <c r="K61" s="5">
        <v>609.94710490000296</v>
      </c>
      <c r="L61" s="5">
        <v>587.06794760000071</v>
      </c>
      <c r="M61" s="5">
        <v>622.8338708665932</v>
      </c>
      <c r="N61" s="5">
        <v>655.51603389445552</v>
      </c>
      <c r="O61" s="5">
        <v>590.91473466835771</v>
      </c>
      <c r="P61" s="5">
        <v>633.40768167052408</v>
      </c>
      <c r="Q61" s="5">
        <v>637.84033479999914</v>
      </c>
      <c r="R61" s="5">
        <v>645.21430458546956</v>
      </c>
      <c r="S61" s="5">
        <v>616.9826456019083</v>
      </c>
      <c r="T61" s="5">
        <v>580.2204962330278</v>
      </c>
      <c r="U61" s="5">
        <v>589.13049323559949</v>
      </c>
      <c r="V61" s="5">
        <v>579.19879828770729</v>
      </c>
      <c r="W61" s="5">
        <v>614.73202489999903</v>
      </c>
      <c r="X61" s="5">
        <v>648.05065666544601</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669.79387991086026</v>
      </c>
      <c r="F64" s="5">
        <v>645.32925559579951</v>
      </c>
      <c r="G64" s="5">
        <v>639.86926391806742</v>
      </c>
      <c r="H64" s="5">
        <v>663.79224804496823</v>
      </c>
      <c r="I64" s="5">
        <v>1414.9827872375265</v>
      </c>
      <c r="J64" s="5">
        <v>1369.4491193888598</v>
      </c>
      <c r="K64" s="5">
        <v>1437.440437183951</v>
      </c>
      <c r="L64" s="5">
        <v>1440.3661403868023</v>
      </c>
      <c r="M64" s="5">
        <v>1295.2965527805341</v>
      </c>
      <c r="N64" s="5">
        <v>1337.2431499073396</v>
      </c>
      <c r="O64" s="5">
        <v>1251.8082872042805</v>
      </c>
      <c r="P64" s="5">
        <v>1242.2772489873657</v>
      </c>
      <c r="Q64" s="5">
        <v>1185.7602938327857</v>
      </c>
      <c r="R64" s="5">
        <v>1341.8334169540722</v>
      </c>
      <c r="S64" s="5">
        <v>1259.0084978714685</v>
      </c>
      <c r="T64" s="5">
        <v>1103.5093637890564</v>
      </c>
      <c r="U64" s="5">
        <v>1185.3342906217008</v>
      </c>
      <c r="V64" s="5">
        <v>1186.8403065122379</v>
      </c>
      <c r="W64" s="5">
        <v>1128.3413226351904</v>
      </c>
      <c r="X64" s="5">
        <v>1064.2698417240863</v>
      </c>
    </row>
    <row r="65" spans="1:24">
      <c r="A65" s="54" t="s">
        <v>146</v>
      </c>
      <c r="B65" s="54" t="s">
        <v>196</v>
      </c>
      <c r="C65" s="54" t="s">
        <v>197</v>
      </c>
      <c r="D65" s="5">
        <v>0</v>
      </c>
      <c r="E65" s="5">
        <v>452.28203994114779</v>
      </c>
      <c r="F65" s="5">
        <v>464.15570221390567</v>
      </c>
      <c r="G65" s="5">
        <v>486.01780154396806</v>
      </c>
      <c r="H65" s="5">
        <v>507.78505182366456</v>
      </c>
      <c r="I65" s="5">
        <v>500.36151052553419</v>
      </c>
      <c r="J65" s="5">
        <v>442.38174386597933</v>
      </c>
      <c r="K65" s="5">
        <v>456.82445414801799</v>
      </c>
      <c r="L65" s="5">
        <v>487.02702875367953</v>
      </c>
      <c r="M65" s="5">
        <v>2262.549307993173</v>
      </c>
      <c r="N65" s="5">
        <v>2517.1620719853172</v>
      </c>
      <c r="O65" s="5">
        <v>2085.29666299786</v>
      </c>
      <c r="P65" s="5">
        <v>2135.9536351845863</v>
      </c>
      <c r="Q65" s="5">
        <v>2255.3417461535778</v>
      </c>
      <c r="R65" s="5">
        <v>2388.3640405861715</v>
      </c>
      <c r="S65" s="5">
        <v>2331.3360974493148</v>
      </c>
      <c r="T65" s="5">
        <v>1918.7813720393708</v>
      </c>
      <c r="U65" s="5">
        <v>2133.1487180407312</v>
      </c>
      <c r="V65" s="5">
        <v>2279.8769303931081</v>
      </c>
      <c r="W65" s="5">
        <v>2119.8187235778682</v>
      </c>
      <c r="X65" s="5">
        <v>2192.3511329801154</v>
      </c>
    </row>
    <row r="66" spans="1:24">
      <c r="A66" s="54" t="s">
        <v>146</v>
      </c>
      <c r="B66" s="54" t="s">
        <v>198</v>
      </c>
      <c r="C66" s="54" t="s">
        <v>199</v>
      </c>
      <c r="D66" s="5">
        <v>0</v>
      </c>
      <c r="E66" s="5">
        <v>0</v>
      </c>
      <c r="F66" s="5">
        <v>0</v>
      </c>
      <c r="G66" s="5">
        <v>0</v>
      </c>
      <c r="H66" s="5">
        <v>0</v>
      </c>
      <c r="I66" s="5">
        <v>0</v>
      </c>
      <c r="J66" s="5">
        <v>0</v>
      </c>
      <c r="K66" s="5">
        <v>379.72633902140001</v>
      </c>
      <c r="L66" s="5">
        <v>1077.8913603062006</v>
      </c>
      <c r="M66" s="5">
        <v>2517.2999764727174</v>
      </c>
      <c r="N66" s="5">
        <v>4023.9439302841602</v>
      </c>
      <c r="O66" s="5">
        <v>4248.1442076733456</v>
      </c>
      <c r="P66" s="5">
        <v>5011.9792279574413</v>
      </c>
      <c r="Q66" s="5">
        <v>5502.463656294085</v>
      </c>
      <c r="R66" s="5">
        <v>5530.3173326604137</v>
      </c>
      <c r="S66" s="5">
        <v>5233.3510290015774</v>
      </c>
      <c r="T66" s="5">
        <v>5096.3286178208609</v>
      </c>
      <c r="U66" s="5">
        <v>5193.9452751965655</v>
      </c>
      <c r="V66" s="5">
        <v>5205.669696990265</v>
      </c>
      <c r="W66" s="5">
        <v>5131.6988371236594</v>
      </c>
      <c r="X66" s="5">
        <v>5958.5477788331809</v>
      </c>
    </row>
    <row r="67" spans="1:24">
      <c r="A67" s="54" t="s">
        <v>146</v>
      </c>
      <c r="B67" s="54" t="s">
        <v>200</v>
      </c>
      <c r="C67" s="54" t="s">
        <v>201</v>
      </c>
      <c r="D67" s="5">
        <v>0</v>
      </c>
      <c r="E67" s="5">
        <v>0</v>
      </c>
      <c r="F67" s="5">
        <v>0</v>
      </c>
      <c r="G67" s="5">
        <v>0</v>
      </c>
      <c r="H67" s="5">
        <v>0</v>
      </c>
      <c r="I67" s="5">
        <v>47.545642158468212</v>
      </c>
      <c r="J67" s="5">
        <v>1059.6400126809256</v>
      </c>
      <c r="K67" s="5">
        <v>1043.698026457816</v>
      </c>
      <c r="L67" s="5">
        <v>1036.1030920845187</v>
      </c>
      <c r="M67" s="5">
        <v>922.18767092764676</v>
      </c>
      <c r="N67" s="5">
        <v>938.58598771358425</v>
      </c>
      <c r="O67" s="5">
        <v>998.78454249423135</v>
      </c>
      <c r="P67" s="5">
        <v>932.50035758444517</v>
      </c>
      <c r="Q67" s="5">
        <v>879.20206460000327</v>
      </c>
      <c r="R67" s="5">
        <v>974.29651374740456</v>
      </c>
      <c r="S67" s="5">
        <v>925.99937632468925</v>
      </c>
      <c r="T67" s="5">
        <v>935.77420407391037</v>
      </c>
      <c r="U67" s="5">
        <v>916.1440681597403</v>
      </c>
      <c r="V67" s="5">
        <v>885.00366704086775</v>
      </c>
      <c r="W67" s="5">
        <v>850.25208047975457</v>
      </c>
      <c r="X67" s="5">
        <v>826.97340514880091</v>
      </c>
    </row>
    <row r="68" spans="1:24">
      <c r="A68" s="54" t="s">
        <v>147</v>
      </c>
      <c r="B68" s="54" t="s">
        <v>202</v>
      </c>
      <c r="C68" s="54" t="s">
        <v>203</v>
      </c>
      <c r="D68" s="5">
        <v>0</v>
      </c>
      <c r="E68" s="5">
        <v>0</v>
      </c>
      <c r="F68" s="5">
        <v>0</v>
      </c>
      <c r="G68" s="5">
        <v>0</v>
      </c>
      <c r="H68" s="5">
        <v>0</v>
      </c>
      <c r="I68" s="5">
        <v>0</v>
      </c>
      <c r="J68" s="5">
        <v>0</v>
      </c>
      <c r="K68" s="5">
        <v>0</v>
      </c>
      <c r="L68" s="5">
        <v>0</v>
      </c>
      <c r="M68" s="5">
        <v>95.829648098095646</v>
      </c>
      <c r="N68" s="5">
        <v>104.78380490130978</v>
      </c>
      <c r="O68" s="5">
        <v>94.727459877951759</v>
      </c>
      <c r="P68" s="5">
        <v>99.486493319276477</v>
      </c>
      <c r="Q68" s="5">
        <v>94.759683642362901</v>
      </c>
      <c r="R68" s="5">
        <v>113.72351422200879</v>
      </c>
      <c r="S68" s="5">
        <v>111.4161882997122</v>
      </c>
      <c r="T68" s="5">
        <v>102.96724616181697</v>
      </c>
      <c r="U68" s="5">
        <v>108.72312675042188</v>
      </c>
      <c r="V68" s="5">
        <v>117.41346966243161</v>
      </c>
      <c r="W68" s="5">
        <v>106.10240691620628</v>
      </c>
      <c r="X68" s="5">
        <v>110.96964892098231</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1984.2290850484403</v>
      </c>
      <c r="K70" s="5">
        <v>2055.2971568958724</v>
      </c>
      <c r="L70" s="5">
        <v>2080.8934686687116</v>
      </c>
      <c r="M70" s="5">
        <v>1965.0960705648238</v>
      </c>
      <c r="N70" s="5">
        <v>2040.451285615635</v>
      </c>
      <c r="O70" s="5">
        <v>1983.0102955906618</v>
      </c>
      <c r="P70" s="5">
        <v>2016.2514218463857</v>
      </c>
      <c r="Q70" s="5">
        <v>1977.4772670200664</v>
      </c>
      <c r="R70" s="5">
        <v>2388.6466484616053</v>
      </c>
      <c r="S70" s="5">
        <v>2289.4088599763481</v>
      </c>
      <c r="T70" s="5">
        <v>2111.5604481225441</v>
      </c>
      <c r="U70" s="5">
        <v>2232.0138458835877</v>
      </c>
      <c r="V70" s="5">
        <v>2259.1266117338309</v>
      </c>
      <c r="W70" s="5">
        <v>2147.0478276143463</v>
      </c>
      <c r="X70" s="5">
        <v>2174.4186843376515</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0</v>
      </c>
      <c r="J77" s="5">
        <v>169.88802176942588</v>
      </c>
      <c r="K77" s="5">
        <v>171.95423129839403</v>
      </c>
      <c r="L77" s="5">
        <v>164.97861079964412</v>
      </c>
      <c r="M77" s="5">
        <v>156.74983010211133</v>
      </c>
      <c r="N77" s="5">
        <v>167.89858831064305</v>
      </c>
      <c r="O77" s="5">
        <v>159.6692058039375</v>
      </c>
      <c r="P77" s="5">
        <v>156.10776460654213</v>
      </c>
      <c r="Q77" s="5">
        <v>165.78951192714419</v>
      </c>
      <c r="R77" s="5">
        <v>166.55819289911855</v>
      </c>
      <c r="S77" s="5">
        <v>164.61335292770195</v>
      </c>
      <c r="T77" s="5">
        <v>710.66476208708843</v>
      </c>
      <c r="U77" s="5">
        <v>736.82816410221358</v>
      </c>
      <c r="V77" s="5">
        <v>700.6304940483559</v>
      </c>
      <c r="W77" s="5">
        <v>665.71382011322783</v>
      </c>
      <c r="X77" s="5">
        <v>663.82098286607447</v>
      </c>
    </row>
    <row r="78" spans="1:24">
      <c r="A78" s="54" t="s">
        <v>148</v>
      </c>
      <c r="B78" s="54" t="s">
        <v>222</v>
      </c>
      <c r="C78" s="54" t="s">
        <v>223</v>
      </c>
      <c r="D78" s="5">
        <v>0</v>
      </c>
      <c r="E78" s="5">
        <v>0</v>
      </c>
      <c r="F78" s="5">
        <v>0</v>
      </c>
      <c r="G78" s="5">
        <v>0</v>
      </c>
      <c r="H78" s="5">
        <v>0</v>
      </c>
      <c r="I78" s="5">
        <v>0</v>
      </c>
      <c r="J78" s="5">
        <v>331.12785280792207</v>
      </c>
      <c r="K78" s="5">
        <v>343.19548830559717</v>
      </c>
      <c r="L78" s="5">
        <v>345.79787709897039</v>
      </c>
      <c r="M78" s="5">
        <v>304.2844170431934</v>
      </c>
      <c r="N78" s="5">
        <v>328.48271378517779</v>
      </c>
      <c r="O78" s="5">
        <v>312.83266020766854</v>
      </c>
      <c r="P78" s="5">
        <v>299.78313692054678</v>
      </c>
      <c r="Q78" s="5">
        <v>303.66914179715616</v>
      </c>
      <c r="R78" s="5">
        <v>340.87210083278694</v>
      </c>
      <c r="S78" s="5">
        <v>320.06815106787917</v>
      </c>
      <c r="T78" s="5">
        <v>544.74187542768948</v>
      </c>
      <c r="U78" s="5">
        <v>570.39604908649221</v>
      </c>
      <c r="V78" s="5">
        <v>584.18168327733133</v>
      </c>
      <c r="W78" s="5">
        <v>516.06183533401042</v>
      </c>
      <c r="X78" s="5">
        <v>522.61657032847609</v>
      </c>
    </row>
    <row r="79" spans="1:24">
      <c r="A79" s="54" t="s">
        <v>148</v>
      </c>
      <c r="B79" s="54" t="s">
        <v>224</v>
      </c>
      <c r="C79" s="54" t="s">
        <v>225</v>
      </c>
      <c r="D79" s="5">
        <v>0</v>
      </c>
      <c r="E79" s="5">
        <v>0</v>
      </c>
      <c r="F79" s="5">
        <v>0</v>
      </c>
      <c r="G79" s="5">
        <v>0</v>
      </c>
      <c r="H79" s="5">
        <v>0</v>
      </c>
      <c r="I79" s="5">
        <v>0</v>
      </c>
      <c r="J79" s="5">
        <v>2100.1583182786776</v>
      </c>
      <c r="K79" s="5">
        <v>2117.3296296884951</v>
      </c>
      <c r="L79" s="5">
        <v>2119.2398476648445</v>
      </c>
      <c r="M79" s="5">
        <v>2070.0971633255126</v>
      </c>
      <c r="N79" s="5">
        <v>2118.5461206403802</v>
      </c>
      <c r="O79" s="5">
        <v>2069.0235092626981</v>
      </c>
      <c r="P79" s="5">
        <v>1970.879822804332</v>
      </c>
      <c r="Q79" s="5">
        <v>2071.681846758659</v>
      </c>
      <c r="R79" s="5">
        <v>2139.7645411610497</v>
      </c>
      <c r="S79" s="5">
        <v>2184.2590281716002</v>
      </c>
      <c r="T79" s="5">
        <v>1989.0817228008316</v>
      </c>
      <c r="U79" s="5">
        <v>2051.4393700707305</v>
      </c>
      <c r="V79" s="5">
        <v>2047.5626027071501</v>
      </c>
      <c r="W79" s="5">
        <v>1989.550653658604</v>
      </c>
      <c r="X79" s="5">
        <v>2010.4676949304594</v>
      </c>
    </row>
    <row r="80" spans="1:24">
      <c r="A80" s="99" t="s">
        <v>226</v>
      </c>
      <c r="B80" s="99"/>
      <c r="C80" s="54"/>
      <c r="D80" s="5">
        <v>0</v>
      </c>
      <c r="E80" s="5">
        <v>0</v>
      </c>
      <c r="F80" s="5">
        <v>0</v>
      </c>
      <c r="G80" s="5">
        <v>0</v>
      </c>
      <c r="H80" s="5">
        <v>0</v>
      </c>
      <c r="I80" s="5">
        <v>0</v>
      </c>
      <c r="J80" s="5">
        <v>0</v>
      </c>
      <c r="K80" s="5">
        <v>0</v>
      </c>
      <c r="L80" s="5">
        <v>0</v>
      </c>
      <c r="M80" s="5">
        <v>3904.2343975713493</v>
      </c>
      <c r="N80" s="5">
        <v>12208.219665089164</v>
      </c>
      <c r="O80" s="5">
        <v>12579.210716041962</v>
      </c>
      <c r="P80" s="5">
        <v>12795.804960338151</v>
      </c>
      <c r="Q80" s="5">
        <v>13209.542701929773</v>
      </c>
      <c r="R80" s="5">
        <v>25645.578124648917</v>
      </c>
      <c r="S80" s="5">
        <v>28967.188658635783</v>
      </c>
      <c r="T80" s="5">
        <v>27457.526244886765</v>
      </c>
      <c r="U80" s="5">
        <v>29544.196907338366</v>
      </c>
      <c r="V80" s="5">
        <v>27201.649878084583</v>
      </c>
      <c r="W80" s="5">
        <v>27701.073575434293</v>
      </c>
      <c r="X80" s="5">
        <v>26780.160811580543</v>
      </c>
    </row>
    <row r="81" spans="1:24">
      <c r="A81" s="98" t="s">
        <v>229</v>
      </c>
      <c r="B81" s="98"/>
      <c r="C81" s="86"/>
      <c r="D81" s="55">
        <v>0</v>
      </c>
      <c r="E81" s="55">
        <v>3723.5768938626425</v>
      </c>
      <c r="F81" s="55">
        <v>7149.4558190046555</v>
      </c>
      <c r="G81" s="55">
        <v>10670.83741901105</v>
      </c>
      <c r="H81" s="55">
        <v>11716.591943519703</v>
      </c>
      <c r="I81" s="55">
        <v>12680.314285850436</v>
      </c>
      <c r="J81" s="55">
        <v>19079.071331651703</v>
      </c>
      <c r="K81" s="55">
        <v>20806.487684368072</v>
      </c>
      <c r="L81" s="55">
        <v>21765.473697418984</v>
      </c>
      <c r="M81" s="55">
        <v>29882.662638996884</v>
      </c>
      <c r="N81" s="55">
        <v>40074.69817919303</v>
      </c>
      <c r="O81" s="55">
        <v>40709.900258706009</v>
      </c>
      <c r="P81" s="55">
        <v>41429.800092453588</v>
      </c>
      <c r="Q81" s="55">
        <v>42523.773621536719</v>
      </c>
      <c r="R81" s="55">
        <v>56387.166643749399</v>
      </c>
      <c r="S81" s="55">
        <v>59757.129283674847</v>
      </c>
      <c r="T81" s="55">
        <v>57540.20171220725</v>
      </c>
      <c r="U81" s="55">
        <v>60063.981911787574</v>
      </c>
      <c r="V81" s="55">
        <v>57827.781647449388</v>
      </c>
      <c r="W81" s="55">
        <v>58084.669758191274</v>
      </c>
      <c r="X81" s="55">
        <v>57762.215838195421</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0" t="s">
        <v>153</v>
      </c>
      <c r="B3" s="100"/>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140.88790396999957</v>
      </c>
      <c r="F5" s="5">
        <v>136.40748203500053</v>
      </c>
      <c r="G5" s="5">
        <v>139.13363277000076</v>
      </c>
      <c r="H5" s="5">
        <v>141.48085616500035</v>
      </c>
      <c r="I5" s="5">
        <v>138.7521081650001</v>
      </c>
      <c r="J5" s="5">
        <v>139.66216522499988</v>
      </c>
      <c r="K5" s="5">
        <v>120.75828621999993</v>
      </c>
      <c r="L5" s="5">
        <v>132.42480388500024</v>
      </c>
      <c r="M5" s="5">
        <v>134.31007491000014</v>
      </c>
      <c r="N5" s="5">
        <v>131.31792002999927</v>
      </c>
      <c r="O5" s="5">
        <v>141.25296019999996</v>
      </c>
      <c r="P5" s="5">
        <v>136.52865264500039</v>
      </c>
      <c r="Q5" s="5">
        <v>137.94184970500086</v>
      </c>
      <c r="R5" s="5">
        <v>140.63961142000045</v>
      </c>
      <c r="S5" s="5">
        <v>138.1445187650005</v>
      </c>
      <c r="T5" s="5">
        <v>139.63749755999984</v>
      </c>
      <c r="U5" s="5">
        <v>120.82340919000046</v>
      </c>
      <c r="V5" s="5">
        <v>132.49771238000034</v>
      </c>
      <c r="W5" s="5">
        <v>131.99405813000033</v>
      </c>
      <c r="X5" s="5">
        <v>127.82612326711416</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943.82879678500319</v>
      </c>
      <c r="F8" s="5">
        <v>939.86400733000733</v>
      </c>
      <c r="G8" s="5">
        <v>931.48331820499914</v>
      </c>
      <c r="H8" s="5">
        <v>942.555117845003</v>
      </c>
      <c r="I8" s="5">
        <v>948.51838938500077</v>
      </c>
      <c r="J8" s="5">
        <v>948.34075479400599</v>
      </c>
      <c r="K8" s="5">
        <v>776.50779414500289</v>
      </c>
      <c r="L8" s="5">
        <v>875.66306105000092</v>
      </c>
      <c r="M8" s="5">
        <v>885.02122599000074</v>
      </c>
      <c r="N8" s="5">
        <v>918.69150061000926</v>
      </c>
      <c r="O8" s="5">
        <v>948.54291491499771</v>
      </c>
      <c r="P8" s="5">
        <v>940.62039695500539</v>
      </c>
      <c r="Q8" s="5">
        <v>930.15744965000363</v>
      </c>
      <c r="R8" s="5">
        <v>940.61148128536433</v>
      </c>
      <c r="S8" s="5">
        <v>939.21878149840563</v>
      </c>
      <c r="T8" s="5">
        <v>943.92207850800662</v>
      </c>
      <c r="U8" s="5">
        <v>776.76297240499616</v>
      </c>
      <c r="V8" s="5">
        <v>874.58276765000096</v>
      </c>
      <c r="W8" s="5">
        <v>875.96868558839537</v>
      </c>
      <c r="X8" s="5">
        <v>908.87179342499655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699.36460363336505</v>
      </c>
      <c r="Q11" s="5">
        <v>1217.5939820957603</v>
      </c>
      <c r="R11" s="5">
        <v>1226.7688123862602</v>
      </c>
      <c r="S11" s="5">
        <v>1226.3560161343839</v>
      </c>
      <c r="T11" s="5">
        <v>1192.1549854200416</v>
      </c>
      <c r="U11" s="5">
        <v>988.43825031553365</v>
      </c>
      <c r="V11" s="5">
        <v>1109.0066267756911</v>
      </c>
      <c r="W11" s="5">
        <v>1123.5808672643727</v>
      </c>
      <c r="X11" s="5">
        <v>1213.4701339142966</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2427.7946144721514</v>
      </c>
      <c r="Q12" s="5">
        <v>2445.3441060728464</v>
      </c>
      <c r="R12" s="5">
        <v>7144.3465221261786</v>
      </c>
      <c r="S12" s="5">
        <v>7117.427862468995</v>
      </c>
      <c r="T12" s="5">
        <v>9197.7439569922371</v>
      </c>
      <c r="U12" s="5">
        <v>7861.5701926557831</v>
      </c>
      <c r="V12" s="5">
        <v>10314.722233583307</v>
      </c>
      <c r="W12" s="5">
        <v>12368.668321542531</v>
      </c>
      <c r="X12" s="5">
        <v>13180.210936330968</v>
      </c>
    </row>
    <row r="13" spans="1:25">
      <c r="A13" s="54" t="s">
        <v>128</v>
      </c>
      <c r="B13" s="54" t="s">
        <v>172</v>
      </c>
      <c r="C13" s="54" t="s">
        <v>173</v>
      </c>
      <c r="D13" s="5">
        <v>0</v>
      </c>
      <c r="E13" s="5">
        <v>314.750836770001</v>
      </c>
      <c r="F13" s="5">
        <v>315.55493034000239</v>
      </c>
      <c r="G13" s="5">
        <v>305.91381552500081</v>
      </c>
      <c r="H13" s="5">
        <v>327.11529798000015</v>
      </c>
      <c r="I13" s="5">
        <v>328.82066023500005</v>
      </c>
      <c r="J13" s="5">
        <v>315.84163699272978</v>
      </c>
      <c r="K13" s="5">
        <v>277.30191914000028</v>
      </c>
      <c r="L13" s="5">
        <v>291.32923492500009</v>
      </c>
      <c r="M13" s="5">
        <v>308.10457426499966</v>
      </c>
      <c r="N13" s="5">
        <v>3067.4453953000029</v>
      </c>
      <c r="O13" s="5">
        <v>3044.7097175000076</v>
      </c>
      <c r="P13" s="5">
        <v>3021.709677799995</v>
      </c>
      <c r="Q13" s="5">
        <v>2943.7270499999859</v>
      </c>
      <c r="R13" s="5">
        <v>7383.3954231228436</v>
      </c>
      <c r="S13" s="5">
        <v>7422.2005540400432</v>
      </c>
      <c r="T13" s="5">
        <v>8342.2033950660261</v>
      </c>
      <c r="U13" s="5">
        <v>7337.5810297086527</v>
      </c>
      <c r="V13" s="5">
        <v>7720.3611658000264</v>
      </c>
      <c r="W13" s="5">
        <v>12933.200991727945</v>
      </c>
      <c r="X13" s="5">
        <v>13440.766840173566</v>
      </c>
    </row>
    <row r="14" spans="1:25">
      <c r="A14" s="54" t="s">
        <v>128</v>
      </c>
      <c r="B14" s="54" t="s">
        <v>174</v>
      </c>
      <c r="C14" s="54" t="s">
        <v>175</v>
      </c>
      <c r="D14" s="5">
        <v>0</v>
      </c>
      <c r="E14" s="5">
        <v>289.68446386999869</v>
      </c>
      <c r="F14" s="5">
        <v>292.42035354499899</v>
      </c>
      <c r="G14" s="5">
        <v>274.32537701499945</v>
      </c>
      <c r="H14" s="5">
        <v>778.27366740000446</v>
      </c>
      <c r="I14" s="5">
        <v>764.70996090000085</v>
      </c>
      <c r="J14" s="5">
        <v>765.76464663779689</v>
      </c>
      <c r="K14" s="5">
        <v>646.685930100002</v>
      </c>
      <c r="L14" s="5">
        <v>692.33326919999718</v>
      </c>
      <c r="M14" s="5">
        <v>722.08678470000132</v>
      </c>
      <c r="N14" s="5">
        <v>786.644621700004</v>
      </c>
      <c r="O14" s="5">
        <v>767.97682680000401</v>
      </c>
      <c r="P14" s="5">
        <v>767.21780309999644</v>
      </c>
      <c r="Q14" s="5">
        <v>723.32387699999856</v>
      </c>
      <c r="R14" s="5">
        <v>780.72863399999983</v>
      </c>
      <c r="S14" s="5">
        <v>765.81968249999625</v>
      </c>
      <c r="T14" s="5">
        <v>763.47576390000449</v>
      </c>
      <c r="U14" s="5">
        <v>651.0926015999986</v>
      </c>
      <c r="V14" s="5">
        <v>690.93611039999905</v>
      </c>
      <c r="W14" s="5">
        <v>716.96974469999816</v>
      </c>
      <c r="X14" s="5">
        <v>782.21267399999988</v>
      </c>
    </row>
    <row r="15" spans="1:25">
      <c r="A15" s="54" t="s">
        <v>128</v>
      </c>
      <c r="B15" s="54" t="s">
        <v>176</v>
      </c>
      <c r="C15" s="54" t="s">
        <v>177</v>
      </c>
      <c r="D15" s="5">
        <v>0</v>
      </c>
      <c r="E15" s="5">
        <v>373.38696525000285</v>
      </c>
      <c r="F15" s="5">
        <v>366.6412261499986</v>
      </c>
      <c r="G15" s="5">
        <v>363.20167305000024</v>
      </c>
      <c r="H15" s="5">
        <v>471.37083989727296</v>
      </c>
      <c r="I15" s="5">
        <v>2335.2542649230013</v>
      </c>
      <c r="J15" s="5">
        <v>2429.456067918185</v>
      </c>
      <c r="K15" s="5">
        <v>2100.7809327079972</v>
      </c>
      <c r="L15" s="5">
        <v>2184.2293024152555</v>
      </c>
      <c r="M15" s="5">
        <v>5271.8756496635733</v>
      </c>
      <c r="N15" s="5">
        <v>5575.6797778000264</v>
      </c>
      <c r="O15" s="5">
        <v>5556.4334143999986</v>
      </c>
      <c r="P15" s="5">
        <v>5372.8966411999918</v>
      </c>
      <c r="Q15" s="5">
        <v>5313.8779924370101</v>
      </c>
      <c r="R15" s="5">
        <v>5611.1899316000536</v>
      </c>
      <c r="S15" s="5">
        <v>5556.2261172000071</v>
      </c>
      <c r="T15" s="5">
        <v>6044.3676079819725</v>
      </c>
      <c r="U15" s="5">
        <v>5299.9459323421052</v>
      </c>
      <c r="V15" s="5">
        <v>5490.0702641945709</v>
      </c>
      <c r="W15" s="5">
        <v>5842.3294847725756</v>
      </c>
      <c r="X15" s="5">
        <v>6082.6949739079528</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749.95065490213995</v>
      </c>
      <c r="H18" s="5">
        <v>766.81742382395703</v>
      </c>
      <c r="I18" s="5">
        <v>782.99112633221728</v>
      </c>
      <c r="J18" s="5">
        <v>1624.0533827999932</v>
      </c>
      <c r="K18" s="5">
        <v>1484.818461600001</v>
      </c>
      <c r="L18" s="5">
        <v>1515.707394</v>
      </c>
      <c r="M18" s="5">
        <v>1528.8219912000086</v>
      </c>
      <c r="N18" s="5">
        <v>1526.1281159999976</v>
      </c>
      <c r="O18" s="5">
        <v>1619.0436816000017</v>
      </c>
      <c r="P18" s="5">
        <v>1548.4246452000016</v>
      </c>
      <c r="Q18" s="5">
        <v>1494.5486538000064</v>
      </c>
      <c r="R18" s="5">
        <v>1555.4744022000018</v>
      </c>
      <c r="S18" s="5">
        <v>1573.4833955999964</v>
      </c>
      <c r="T18" s="5">
        <v>1618.2149304000068</v>
      </c>
      <c r="U18" s="5">
        <v>1492.7923830000034</v>
      </c>
      <c r="V18" s="5">
        <v>1520.3299368000014</v>
      </c>
      <c r="W18" s="5">
        <v>1525.5471779999875</v>
      </c>
      <c r="X18" s="5">
        <v>1521.9876029999964</v>
      </c>
    </row>
    <row r="19" spans="1:24">
      <c r="A19" s="54" t="s">
        <v>128</v>
      </c>
      <c r="B19" s="54" t="s">
        <v>184</v>
      </c>
      <c r="C19" s="54" t="s">
        <v>185</v>
      </c>
      <c r="D19" s="5">
        <v>0</v>
      </c>
      <c r="E19" s="5">
        <v>0</v>
      </c>
      <c r="F19" s="5">
        <v>0</v>
      </c>
      <c r="G19" s="5">
        <v>0</v>
      </c>
      <c r="H19" s="5">
        <v>0</v>
      </c>
      <c r="I19" s="5">
        <v>0</v>
      </c>
      <c r="J19" s="5">
        <v>2587.6295840000043</v>
      </c>
      <c r="K19" s="5">
        <v>2294.7245060000032</v>
      </c>
      <c r="L19" s="5">
        <v>2390.4912530000033</v>
      </c>
      <c r="M19" s="5">
        <v>2451.5682990000032</v>
      </c>
      <c r="N19" s="5">
        <v>2419.3821690000013</v>
      </c>
      <c r="O19" s="5">
        <v>2581.4493120000052</v>
      </c>
      <c r="P19" s="5">
        <v>2485.956708000002</v>
      </c>
      <c r="Q19" s="5">
        <v>2382.8886200000065</v>
      </c>
      <c r="R19" s="5">
        <v>2457.6795149999857</v>
      </c>
      <c r="S19" s="5">
        <v>2476.6367809999938</v>
      </c>
      <c r="T19" s="5">
        <v>2572.9517259999984</v>
      </c>
      <c r="U19" s="5">
        <v>2310.2304670000121</v>
      </c>
      <c r="V19" s="5">
        <v>2399.2400589999975</v>
      </c>
      <c r="W19" s="5">
        <v>2449.2743870000072</v>
      </c>
      <c r="X19" s="5">
        <v>2415.3012580000027</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254.17849830000063</v>
      </c>
      <c r="I23" s="5">
        <v>523.95166440000207</v>
      </c>
      <c r="J23" s="5">
        <v>809.29776533494294</v>
      </c>
      <c r="K23" s="5">
        <v>919.7124860800011</v>
      </c>
      <c r="L23" s="5">
        <v>952.23307038000223</v>
      </c>
      <c r="M23" s="5">
        <v>956.81409539999254</v>
      </c>
      <c r="N23" s="5">
        <v>950.92596233999927</v>
      </c>
      <c r="O23" s="5">
        <v>1022.5940634199931</v>
      </c>
      <c r="P23" s="5">
        <v>975.28858048000086</v>
      </c>
      <c r="Q23" s="5">
        <v>950.69917909999469</v>
      </c>
      <c r="R23" s="5">
        <v>972.99425106000274</v>
      </c>
      <c r="S23" s="5">
        <v>991.81928879999839</v>
      </c>
      <c r="T23" s="5">
        <v>1021.8341673356268</v>
      </c>
      <c r="U23" s="5">
        <v>925.95313944000009</v>
      </c>
      <c r="V23" s="5">
        <v>952.12848981999855</v>
      </c>
      <c r="W23" s="5">
        <v>952.37612557801458</v>
      </c>
      <c r="X23" s="5">
        <v>947.16108440075163</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942.9597511999948</v>
      </c>
      <c r="U24" s="5">
        <v>833.13718560000075</v>
      </c>
      <c r="V24" s="5">
        <v>873.33877599999778</v>
      </c>
      <c r="W24" s="5">
        <v>878.46418559999279</v>
      </c>
      <c r="X24" s="5">
        <v>873.60208719999093</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41.048273740000049</v>
      </c>
      <c r="L27" s="5">
        <v>254.63680667999961</v>
      </c>
      <c r="M27" s="5">
        <v>251.38817891999958</v>
      </c>
      <c r="N27" s="5">
        <v>245.25011724000026</v>
      </c>
      <c r="O27" s="5">
        <v>272.55391812000067</v>
      </c>
      <c r="P27" s="5">
        <v>256.03665660000007</v>
      </c>
      <c r="Q27" s="5">
        <v>248.59391796000025</v>
      </c>
      <c r="R27" s="5">
        <v>720.34903412496237</v>
      </c>
      <c r="S27" s="5">
        <v>727.19772403431</v>
      </c>
      <c r="T27" s="5">
        <v>685.37599040045393</v>
      </c>
      <c r="U27" s="5">
        <v>626.20785666536403</v>
      </c>
      <c r="V27" s="5">
        <v>644.59061156834991</v>
      </c>
      <c r="W27" s="5">
        <v>629.3352907591443</v>
      </c>
      <c r="X27" s="5">
        <v>615.03409287361853</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545.91888357934261</v>
      </c>
      <c r="N29" s="5">
        <v>559.90817213515015</v>
      </c>
      <c r="O29" s="5">
        <v>2157.4430101323524</v>
      </c>
      <c r="P29" s="5">
        <v>2515.5150706500531</v>
      </c>
      <c r="Q29" s="5">
        <v>2524.5392091974472</v>
      </c>
      <c r="R29" s="5">
        <v>2548.0437049999955</v>
      </c>
      <c r="S29" s="5">
        <v>2621.4658500818969</v>
      </c>
      <c r="T29" s="5">
        <v>2619.4656779999937</v>
      </c>
      <c r="U29" s="5">
        <v>2433.4952380000032</v>
      </c>
      <c r="V29" s="5">
        <v>2469.6079979999868</v>
      </c>
      <c r="W29" s="5">
        <v>2450.6219639999968</v>
      </c>
      <c r="X29" s="5">
        <v>2500.6254054123424</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336.52299236949756</v>
      </c>
      <c r="I34" s="5">
        <v>993.60292019086069</v>
      </c>
      <c r="J34" s="5">
        <v>2440.9270490461627</v>
      </c>
      <c r="K34" s="5">
        <v>2254.1761504036813</v>
      </c>
      <c r="L34" s="5">
        <v>2320.0086478797693</v>
      </c>
      <c r="M34" s="5">
        <v>2313.0484078896702</v>
      </c>
      <c r="N34" s="5">
        <v>2402.1071483132509</v>
      </c>
      <c r="O34" s="5">
        <v>2434.1088196117475</v>
      </c>
      <c r="P34" s="5">
        <v>2312.2561710468181</v>
      </c>
      <c r="Q34" s="5">
        <v>2386.9171471575692</v>
      </c>
      <c r="R34" s="5">
        <v>2370.9284178811208</v>
      </c>
      <c r="S34" s="5">
        <v>2434.3970758011315</v>
      </c>
      <c r="T34" s="5">
        <v>2434.6858239717612</v>
      </c>
      <c r="U34" s="5">
        <v>2259.6784361865066</v>
      </c>
      <c r="V34" s="5">
        <v>2317.6252423491474</v>
      </c>
      <c r="W34" s="5">
        <v>2317.7432916354828</v>
      </c>
      <c r="X34" s="5">
        <v>2395.0981430098836</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8" t="s">
        <v>229</v>
      </c>
      <c r="B40" s="98"/>
      <c r="C40" s="86"/>
      <c r="D40" s="55">
        <v>0</v>
      </c>
      <c r="E40" s="55">
        <v>2062.5389666450055</v>
      </c>
      <c r="F40" s="55">
        <v>2050.8879994000081</v>
      </c>
      <c r="G40" s="55">
        <v>2764.0084714671402</v>
      </c>
      <c r="H40" s="55">
        <v>4018.3146937807364</v>
      </c>
      <c r="I40" s="55">
        <v>6816.6010945310836</v>
      </c>
      <c r="J40" s="55">
        <v>12060.973052748819</v>
      </c>
      <c r="K40" s="55">
        <v>10916.514740136688</v>
      </c>
      <c r="L40" s="55">
        <v>11609.056843415028</v>
      </c>
      <c r="M40" s="55">
        <v>15368.95816551759</v>
      </c>
      <c r="N40" s="55">
        <v>18583.480900468443</v>
      </c>
      <c r="O40" s="55">
        <v>20546.108638699108</v>
      </c>
      <c r="P40" s="55">
        <v>23459.610221782383</v>
      </c>
      <c r="Q40" s="55">
        <v>23700.153034175626</v>
      </c>
      <c r="R40" s="55">
        <v>33853.149741206769</v>
      </c>
      <c r="S40" s="55">
        <v>33990.39364792416</v>
      </c>
      <c r="T40" s="55">
        <v>38518.993352736128</v>
      </c>
      <c r="U40" s="55">
        <v>33917.709094108963</v>
      </c>
      <c r="V40" s="55">
        <v>37509.037994321072</v>
      </c>
      <c r="W40" s="55">
        <v>45196.074576298444</v>
      </c>
      <c r="X40" s="55">
        <v>47004.86314891548</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0</v>
      </c>
      <c r="I44" s="5">
        <v>1917.4540046568943</v>
      </c>
      <c r="J44" s="5">
        <v>2899.8362895084019</v>
      </c>
      <c r="K44" s="5">
        <v>2808.9750553743656</v>
      </c>
      <c r="L44" s="5">
        <v>2904.5002928966842</v>
      </c>
      <c r="M44" s="5">
        <v>3117.5653129234047</v>
      </c>
      <c r="N44" s="5">
        <v>3065.1659689524849</v>
      </c>
      <c r="O44" s="5">
        <v>3146.0714056782372</v>
      </c>
      <c r="P44" s="5">
        <v>2797.4272901160643</v>
      </c>
      <c r="Q44" s="5">
        <v>2869.2566507488082</v>
      </c>
      <c r="R44" s="5">
        <v>4866.3803761889058</v>
      </c>
      <c r="S44" s="5">
        <v>4744.1515047089197</v>
      </c>
      <c r="T44" s="5">
        <v>8659.3430735774273</v>
      </c>
      <c r="U44" s="5">
        <v>7928.069736158327</v>
      </c>
      <c r="V44" s="5">
        <v>8453.059304254426</v>
      </c>
      <c r="W44" s="5">
        <v>8521.6111825384723</v>
      </c>
      <c r="X44" s="5">
        <v>8274.9366758727319</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968.90169669038778</v>
      </c>
      <c r="O47" s="5">
        <v>2486.6415630706542</v>
      </c>
      <c r="P47" s="5">
        <v>2351.2730389650446</v>
      </c>
      <c r="Q47" s="5">
        <v>3528.4008661467083</v>
      </c>
      <c r="R47" s="5">
        <v>3528.6763160627424</v>
      </c>
      <c r="S47" s="5">
        <v>3649.1240875931094</v>
      </c>
      <c r="T47" s="5">
        <v>3487.8085966779431</v>
      </c>
      <c r="U47" s="5">
        <v>3442.7560552975351</v>
      </c>
      <c r="V47" s="5">
        <v>3371.8914389817724</v>
      </c>
      <c r="W47" s="5">
        <v>3461.2540598127075</v>
      </c>
      <c r="X47" s="5">
        <v>3611.5020047185703</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0</v>
      </c>
      <c r="L49" s="5">
        <v>0</v>
      </c>
      <c r="M49" s="5">
        <v>0</v>
      </c>
      <c r="N49" s="5">
        <v>0</v>
      </c>
      <c r="O49" s="5">
        <v>3245.2008861319755</v>
      </c>
      <c r="P49" s="5">
        <v>3082.1666521303605</v>
      </c>
      <c r="Q49" s="5">
        <v>3278.1115871998695</v>
      </c>
      <c r="R49" s="5">
        <v>3132.8757135128967</v>
      </c>
      <c r="S49" s="5">
        <v>3336.0265650543747</v>
      </c>
      <c r="T49" s="5">
        <v>3149.201035709626</v>
      </c>
      <c r="U49" s="5">
        <v>3252.4491627306006</v>
      </c>
      <c r="V49" s="5">
        <v>3254.0705771516805</v>
      </c>
      <c r="W49" s="5">
        <v>3160.8181669076957</v>
      </c>
      <c r="X49" s="5">
        <v>3105.6162742055449</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80.89809866560708</v>
      </c>
      <c r="S50" s="5">
        <v>85.051342675321081</v>
      </c>
      <c r="T50" s="5">
        <v>77.212026490876937</v>
      </c>
      <c r="U50" s="5">
        <v>79.73109083644475</v>
      </c>
      <c r="V50" s="5">
        <v>81.08246669955237</v>
      </c>
      <c r="W50" s="5">
        <v>81.055492767546923</v>
      </c>
      <c r="X50" s="5">
        <v>75.987348191079974</v>
      </c>
    </row>
    <row r="51" spans="1:24">
      <c r="A51" s="54" t="s">
        <v>145</v>
      </c>
      <c r="B51" s="54" t="s">
        <v>170</v>
      </c>
      <c r="C51" s="54" t="s">
        <v>171</v>
      </c>
      <c r="D51" s="5">
        <v>0</v>
      </c>
      <c r="E51" s="5">
        <v>1813.1406302594455</v>
      </c>
      <c r="F51" s="5">
        <v>1804.4358490288744</v>
      </c>
      <c r="G51" s="5">
        <v>1742.3569854783484</v>
      </c>
      <c r="H51" s="5">
        <v>1796.2606584998885</v>
      </c>
      <c r="I51" s="5">
        <v>1915.8161761636727</v>
      </c>
      <c r="J51" s="5">
        <v>1763.0171123290913</v>
      </c>
      <c r="K51" s="5">
        <v>1848.3311671646538</v>
      </c>
      <c r="L51" s="5">
        <v>1825.0173708473658</v>
      </c>
      <c r="M51" s="5">
        <v>1814.1588070873388</v>
      </c>
      <c r="N51" s="5">
        <v>1742.0705361048665</v>
      </c>
      <c r="O51" s="5">
        <v>5258.5764016312824</v>
      </c>
      <c r="P51" s="5">
        <v>5308.1003967273309</v>
      </c>
      <c r="Q51" s="5">
        <v>5583.8821391965048</v>
      </c>
      <c r="R51" s="5">
        <v>7953.3522445691942</v>
      </c>
      <c r="S51" s="5">
        <v>13176.230179485141</v>
      </c>
      <c r="T51" s="5">
        <v>15803.227169082315</v>
      </c>
      <c r="U51" s="5">
        <v>16759.760252593645</v>
      </c>
      <c r="V51" s="5">
        <v>16053.17338180411</v>
      </c>
      <c r="W51" s="5">
        <v>16054.560327468464</v>
      </c>
      <c r="X51" s="5">
        <v>14944.088424616479</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676.8156727163605</v>
      </c>
      <c r="N53" s="5">
        <v>2139.8929799707153</v>
      </c>
      <c r="O53" s="5">
        <v>3336.2322576119495</v>
      </c>
      <c r="P53" s="5">
        <v>3564.052418317197</v>
      </c>
      <c r="Q53" s="5">
        <v>3729.1153406824651</v>
      </c>
      <c r="R53" s="5">
        <v>11382.536701738036</v>
      </c>
      <c r="S53" s="5">
        <v>11585.424722764357</v>
      </c>
      <c r="T53" s="5">
        <v>13408.705420911974</v>
      </c>
      <c r="U53" s="5">
        <v>15218.404656064298</v>
      </c>
      <c r="V53" s="5">
        <v>14191.165414666495</v>
      </c>
      <c r="W53" s="5">
        <v>14113.951389752045</v>
      </c>
      <c r="X53" s="5">
        <v>12724.184829793187</v>
      </c>
    </row>
    <row r="54" spans="1:24">
      <c r="A54" s="54" t="s">
        <v>128</v>
      </c>
      <c r="B54" s="54" t="s">
        <v>176</v>
      </c>
      <c r="C54" s="54" t="s">
        <v>177</v>
      </c>
      <c r="D54" s="5">
        <v>0</v>
      </c>
      <c r="E54" s="5">
        <v>0</v>
      </c>
      <c r="F54" s="5">
        <v>0</v>
      </c>
      <c r="G54" s="5">
        <v>0</v>
      </c>
      <c r="H54" s="5">
        <v>0</v>
      </c>
      <c r="I54" s="5">
        <v>0</v>
      </c>
      <c r="J54" s="5">
        <v>0</v>
      </c>
      <c r="K54" s="5">
        <v>0</v>
      </c>
      <c r="L54" s="5">
        <v>0</v>
      </c>
      <c r="M54" s="5">
        <v>2518.3009386015847</v>
      </c>
      <c r="N54" s="5">
        <v>2362.0987657021174</v>
      </c>
      <c r="O54" s="5">
        <v>2498.3278130811614</v>
      </c>
      <c r="P54" s="5">
        <v>2566.7206041381569</v>
      </c>
      <c r="Q54" s="5">
        <v>2575.5548547567628</v>
      </c>
      <c r="R54" s="5">
        <v>2574.0407423761108</v>
      </c>
      <c r="S54" s="5">
        <v>2552.6058655560173</v>
      </c>
      <c r="T54" s="5">
        <v>2461.9619042700319</v>
      </c>
      <c r="U54" s="5">
        <v>2702.2802433820711</v>
      </c>
      <c r="V54" s="5">
        <v>2437.799940455222</v>
      </c>
      <c r="W54" s="5">
        <v>2489.1661716765193</v>
      </c>
      <c r="X54" s="5">
        <v>2333.9458952203831</v>
      </c>
    </row>
    <row r="55" spans="1:24">
      <c r="A55" s="54" t="s">
        <v>128</v>
      </c>
      <c r="B55" s="54" t="s">
        <v>178</v>
      </c>
      <c r="C55" s="54" t="s">
        <v>179</v>
      </c>
      <c r="D55" s="5">
        <v>0</v>
      </c>
      <c r="E55" s="5">
        <v>786.29320320575914</v>
      </c>
      <c r="F55" s="5">
        <v>817.00768571350886</v>
      </c>
      <c r="G55" s="5">
        <v>817.11137093354682</v>
      </c>
      <c r="H55" s="5">
        <v>848.99450167481291</v>
      </c>
      <c r="I55" s="5">
        <v>754.64813805682752</v>
      </c>
      <c r="J55" s="5">
        <v>752.93032917478456</v>
      </c>
      <c r="K55" s="5">
        <v>800.90228636702784</v>
      </c>
      <c r="L55" s="5">
        <v>752.37788356250974</v>
      </c>
      <c r="M55" s="5">
        <v>785.46303334222887</v>
      </c>
      <c r="N55" s="5">
        <v>813.49304128980873</v>
      </c>
      <c r="O55" s="5">
        <v>757.21946947539277</v>
      </c>
      <c r="P55" s="5">
        <v>798.55801475861006</v>
      </c>
      <c r="Q55" s="5">
        <v>812.64007766013833</v>
      </c>
      <c r="R55" s="5">
        <v>812.08358851314381</v>
      </c>
      <c r="S55" s="5">
        <v>737.8176407620349</v>
      </c>
      <c r="T55" s="5">
        <v>752.79018027825623</v>
      </c>
      <c r="U55" s="5">
        <v>798.15398914172329</v>
      </c>
      <c r="V55" s="5">
        <v>746.59510828849648</v>
      </c>
      <c r="W55" s="5">
        <v>783.51137505659767</v>
      </c>
      <c r="X55" s="5">
        <v>819.15510943912204</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306.92840729443861</v>
      </c>
      <c r="N60" s="5">
        <v>625.48251657028527</v>
      </c>
      <c r="O60" s="5">
        <v>573.76440714273735</v>
      </c>
      <c r="P60" s="5">
        <v>919.25179950809741</v>
      </c>
      <c r="Q60" s="5">
        <v>925.72405869657769</v>
      </c>
      <c r="R60" s="5">
        <v>947.39720833576462</v>
      </c>
      <c r="S60" s="5">
        <v>902.10745435683543</v>
      </c>
      <c r="T60" s="5">
        <v>817.955398411646</v>
      </c>
      <c r="U60" s="5">
        <v>887.35908525710011</v>
      </c>
      <c r="V60" s="5">
        <v>851.72909456894831</v>
      </c>
      <c r="W60" s="5">
        <v>871.04253431172788</v>
      </c>
      <c r="X60" s="5">
        <v>922.95984249041396</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678.37353870983611</v>
      </c>
      <c r="F63" s="5">
        <v>658.93064944122602</v>
      </c>
      <c r="G63" s="5">
        <v>684.22421189199326</v>
      </c>
      <c r="H63" s="5">
        <v>716.90292957631948</v>
      </c>
      <c r="I63" s="5">
        <v>1473.4611483399808</v>
      </c>
      <c r="J63" s="5">
        <v>1417.8024128000959</v>
      </c>
      <c r="K63" s="5">
        <v>1494.7895174225421</v>
      </c>
      <c r="L63" s="5">
        <v>2294.9221987827523</v>
      </c>
      <c r="M63" s="5">
        <v>2209.6424888886481</v>
      </c>
      <c r="N63" s="5">
        <v>2407.7932377724487</v>
      </c>
      <c r="O63" s="5">
        <v>2237.0577366105999</v>
      </c>
      <c r="P63" s="5">
        <v>2200.0853914064519</v>
      </c>
      <c r="Q63" s="5">
        <v>2205.6479459361303</v>
      </c>
      <c r="R63" s="5">
        <v>2363.3532941167746</v>
      </c>
      <c r="S63" s="5">
        <v>2329.6484512967168</v>
      </c>
      <c r="T63" s="5">
        <v>2283.9593750340164</v>
      </c>
      <c r="U63" s="5">
        <v>2443.6958566269868</v>
      </c>
      <c r="V63" s="5">
        <v>2396.4182120251789</v>
      </c>
      <c r="W63" s="5">
        <v>2752.554033701741</v>
      </c>
      <c r="X63" s="5">
        <v>2997.6326143280371</v>
      </c>
    </row>
    <row r="64" spans="1:24">
      <c r="A64" s="54" t="s">
        <v>146</v>
      </c>
      <c r="B64" s="54" t="s">
        <v>196</v>
      </c>
      <c r="C64" s="54" t="s">
        <v>197</v>
      </c>
      <c r="D64" s="5">
        <v>0</v>
      </c>
      <c r="E64" s="5">
        <v>453.40203567647552</v>
      </c>
      <c r="F64" s="5">
        <v>465.77899096815605</v>
      </c>
      <c r="G64" s="5">
        <v>488.43017593734101</v>
      </c>
      <c r="H64" s="5">
        <v>510.32855029426707</v>
      </c>
      <c r="I64" s="5">
        <v>497.04204095045185</v>
      </c>
      <c r="J64" s="5">
        <v>446.4029954762587</v>
      </c>
      <c r="K64" s="5">
        <v>908.53377160500156</v>
      </c>
      <c r="L64" s="5">
        <v>976.8828652422651</v>
      </c>
      <c r="M64" s="5">
        <v>949.19557485682924</v>
      </c>
      <c r="N64" s="5">
        <v>1085.0418562104014</v>
      </c>
      <c r="O64" s="5">
        <v>900.56914025162405</v>
      </c>
      <c r="P64" s="5">
        <v>914.17384354331386</v>
      </c>
      <c r="Q64" s="5">
        <v>972.33161581788534</v>
      </c>
      <c r="R64" s="5">
        <v>998.62943932826556</v>
      </c>
      <c r="S64" s="5">
        <v>994.93822608602454</v>
      </c>
      <c r="T64" s="5">
        <v>899.26628223110527</v>
      </c>
      <c r="U64" s="5">
        <v>930.58174080000242</v>
      </c>
      <c r="V64" s="5">
        <v>2481.3554705206461</v>
      </c>
      <c r="W64" s="5">
        <v>3174.8296760355033</v>
      </c>
      <c r="X64" s="5">
        <v>3596.197439116896</v>
      </c>
    </row>
    <row r="65" spans="1:24">
      <c r="A65" s="54" t="s">
        <v>146</v>
      </c>
      <c r="B65" s="54" t="s">
        <v>198</v>
      </c>
      <c r="C65" s="54" t="s">
        <v>199</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54" t="s">
        <v>146</v>
      </c>
      <c r="B66" s="54" t="s">
        <v>200</v>
      </c>
      <c r="C66" s="54" t="s">
        <v>201</v>
      </c>
      <c r="D66" s="5">
        <v>0</v>
      </c>
      <c r="E66" s="5">
        <v>0</v>
      </c>
      <c r="F66" s="5">
        <v>0</v>
      </c>
      <c r="G66" s="5">
        <v>0</v>
      </c>
      <c r="H66" s="5">
        <v>0</v>
      </c>
      <c r="I66" s="5">
        <v>49.933009156923923</v>
      </c>
      <c r="J66" s="5">
        <v>761.89368842257136</v>
      </c>
      <c r="K66" s="5">
        <v>1082.0643227009857</v>
      </c>
      <c r="L66" s="5">
        <v>1060.9419300439404</v>
      </c>
      <c r="M66" s="5">
        <v>1011.5285774085953</v>
      </c>
      <c r="N66" s="5">
        <v>1087.4155124950398</v>
      </c>
      <c r="O66" s="5">
        <v>1103.3193080829431</v>
      </c>
      <c r="P66" s="5">
        <v>1049.1160267420073</v>
      </c>
      <c r="Q66" s="5">
        <v>1007.3125505005903</v>
      </c>
      <c r="R66" s="5">
        <v>1094.033788200557</v>
      </c>
      <c r="S66" s="5">
        <v>1076.6071928959475</v>
      </c>
      <c r="T66" s="5">
        <v>1148.7650888574806</v>
      </c>
      <c r="U66" s="5">
        <v>1156.8922203832406</v>
      </c>
      <c r="V66" s="5">
        <v>1104.044189616325</v>
      </c>
      <c r="W66" s="5">
        <v>1051.0266523161381</v>
      </c>
      <c r="X66" s="5">
        <v>1142.6900760649871</v>
      </c>
    </row>
    <row r="67" spans="1:24">
      <c r="A67" s="54" t="s">
        <v>147</v>
      </c>
      <c r="B67" s="54" t="s">
        <v>202</v>
      </c>
      <c r="C67" s="54" t="s">
        <v>203</v>
      </c>
      <c r="D67" s="5">
        <v>0</v>
      </c>
      <c r="E67" s="5">
        <v>0</v>
      </c>
      <c r="F67" s="5">
        <v>0</v>
      </c>
      <c r="G67" s="5">
        <v>0</v>
      </c>
      <c r="H67" s="5">
        <v>0</v>
      </c>
      <c r="I67" s="5">
        <v>0</v>
      </c>
      <c r="J67" s="5">
        <v>0</v>
      </c>
      <c r="K67" s="5">
        <v>0</v>
      </c>
      <c r="L67" s="5">
        <v>0</v>
      </c>
      <c r="M67" s="5">
        <v>168.81301320944195</v>
      </c>
      <c r="N67" s="5">
        <v>190.14564829588872</v>
      </c>
      <c r="O67" s="5">
        <v>158.17628955925736</v>
      </c>
      <c r="P67" s="5">
        <v>163.35531344000032</v>
      </c>
      <c r="Q67" s="5">
        <v>160.51697416978567</v>
      </c>
      <c r="R67" s="5">
        <v>169.76907839090876</v>
      </c>
      <c r="S67" s="5">
        <v>172.75124621503676</v>
      </c>
      <c r="T67" s="5">
        <v>2208.8640243769073</v>
      </c>
      <c r="U67" s="5">
        <v>2409.5786628358956</v>
      </c>
      <c r="V67" s="5">
        <v>2642.7011207610303</v>
      </c>
      <c r="W67" s="5">
        <v>2452.3665641628781</v>
      </c>
      <c r="X67" s="5">
        <v>2775.4732181141817</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480.16177314381207</v>
      </c>
      <c r="N69" s="5">
        <v>510.49640016888156</v>
      </c>
      <c r="O69" s="5">
        <v>464.70964003602768</v>
      </c>
      <c r="P69" s="5">
        <v>464.6821447964777</v>
      </c>
      <c r="Q69" s="5">
        <v>464.38325702876847</v>
      </c>
      <c r="R69" s="5">
        <v>2402.2010220421262</v>
      </c>
      <c r="S69" s="5">
        <v>2371.0292848801973</v>
      </c>
      <c r="T69" s="5">
        <v>2755.2449348317268</v>
      </c>
      <c r="U69" s="5">
        <v>2941.8034896451927</v>
      </c>
      <c r="V69" s="5">
        <v>2955.9761579830256</v>
      </c>
      <c r="W69" s="5">
        <v>2849.6394783684036</v>
      </c>
      <c r="X69" s="5">
        <v>3002.0151806958065</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622.66918303770842</v>
      </c>
      <c r="T70" s="5">
        <v>1086.7795471480722</v>
      </c>
      <c r="U70" s="5">
        <v>1228.8362511921475</v>
      </c>
      <c r="V70" s="5">
        <v>1284.6102724390464</v>
      </c>
      <c r="W70" s="5">
        <v>1169.5544611735393</v>
      </c>
      <c r="X70" s="5">
        <v>1357.6034500014514</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0</v>
      </c>
      <c r="G78" s="5">
        <v>0</v>
      </c>
      <c r="H78" s="5">
        <v>0</v>
      </c>
      <c r="I78" s="5">
        <v>0</v>
      </c>
      <c r="J78" s="5">
        <v>2142.8070331341228</v>
      </c>
      <c r="K78" s="5">
        <v>2052.9179231845947</v>
      </c>
      <c r="L78" s="5">
        <v>2041.5703159001766</v>
      </c>
      <c r="M78" s="5">
        <v>4173.4579828844307</v>
      </c>
      <c r="N78" s="5">
        <v>5038.8839503386816</v>
      </c>
      <c r="O78" s="5">
        <v>6314.040751200233</v>
      </c>
      <c r="P78" s="5">
        <v>5979.9864942734221</v>
      </c>
      <c r="Q78" s="5">
        <v>6361.8303423889247</v>
      </c>
      <c r="R78" s="5">
        <v>7929.0608285967301</v>
      </c>
      <c r="S78" s="5">
        <v>8040.4797670409916</v>
      </c>
      <c r="T78" s="5">
        <v>9967.1170019462388</v>
      </c>
      <c r="U78" s="5">
        <v>10390.123792847236</v>
      </c>
      <c r="V78" s="5">
        <v>10218.78180245514</v>
      </c>
      <c r="W78" s="5">
        <v>9732.1826022237183</v>
      </c>
      <c r="X78" s="5">
        <v>10080.339056493662</v>
      </c>
    </row>
    <row r="79" spans="1:24">
      <c r="A79" s="98" t="s">
        <v>229</v>
      </c>
      <c r="B79" s="98"/>
      <c r="C79" s="86"/>
      <c r="D79" s="55">
        <v>0</v>
      </c>
      <c r="E79" s="55">
        <v>3731.2094078515161</v>
      </c>
      <c r="F79" s="55">
        <v>3746.153175151765</v>
      </c>
      <c r="G79" s="55">
        <v>3732.1227442412292</v>
      </c>
      <c r="H79" s="55">
        <v>3872.4866400452879</v>
      </c>
      <c r="I79" s="55">
        <v>6608.3545173247512</v>
      </c>
      <c r="J79" s="55">
        <v>10184.689860845327</v>
      </c>
      <c r="K79" s="55">
        <v>10996.51404381917</v>
      </c>
      <c r="L79" s="55">
        <v>11856.212857275694</v>
      </c>
      <c r="M79" s="55">
        <v>18212.031582357115</v>
      </c>
      <c r="N79" s="55">
        <v>22036.882110562005</v>
      </c>
      <c r="O79" s="55">
        <v>32479.907069564077</v>
      </c>
      <c r="P79" s="55">
        <v>32158.949428862536</v>
      </c>
      <c r="Q79" s="55">
        <v>34474.708260929918</v>
      </c>
      <c r="R79" s="55">
        <v>50235.288440637763</v>
      </c>
      <c r="S79" s="55">
        <v>56376.662714408725</v>
      </c>
      <c r="T79" s="55">
        <v>68968.201059835628</v>
      </c>
      <c r="U79" s="55">
        <v>72570.476285792451</v>
      </c>
      <c r="V79" s="55">
        <v>72524.453952671087</v>
      </c>
      <c r="W79" s="55">
        <v>72719.124168273687</v>
      </c>
      <c r="X79" s="55">
        <v>71764.327439362547</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1992187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1669.2212963916968</v>
      </c>
      <c r="C4" s="5">
        <v>126.43433987246553</v>
      </c>
      <c r="D4" s="5">
        <v>124.47212575161304</v>
      </c>
      <c r="E4" s="5">
        <v>119.17596789926614</v>
      </c>
      <c r="F4" s="5">
        <v>111.51101584548813</v>
      </c>
      <c r="G4" s="5">
        <v>107.51820524097654</v>
      </c>
      <c r="H4" s="5">
        <v>103.68440619517807</v>
      </c>
      <c r="I4" s="5">
        <v>98.172465282719685</v>
      </c>
      <c r="J4" s="5">
        <v>93.520977660907903</v>
      </c>
      <c r="K4" s="5">
        <v>91.864561191088001</v>
      </c>
      <c r="L4" s="5">
        <v>82.116386009899017</v>
      </c>
      <c r="M4" s="5">
        <v>66.832906396410976</v>
      </c>
      <c r="N4" s="5">
        <v>65.645902151913717</v>
      </c>
      <c r="O4" s="5">
        <v>67.760414586320024</v>
      </c>
      <c r="P4" s="5">
        <v>66.209300635389326</v>
      </c>
      <c r="Q4" s="5">
        <v>49.855586551980558</v>
      </c>
      <c r="R4" s="5">
        <v>46.270317182971148</v>
      </c>
      <c r="S4" s="5">
        <v>49.800534285998197</v>
      </c>
      <c r="T4" s="5">
        <v>46.804858811311924</v>
      </c>
      <c r="U4" s="5">
        <v>49.297159790402091</v>
      </c>
      <c r="V4" s="5">
        <v>51.547426445121324</v>
      </c>
      <c r="W4" s="5">
        <v>50.726438604275266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1813.7769625234921</v>
      </c>
      <c r="C4" s="5">
        <v>126.4519296884401</v>
      </c>
      <c r="D4" s="5">
        <v>124.65157807552053</v>
      </c>
      <c r="E4" s="5">
        <v>123.20451456616418</v>
      </c>
      <c r="F4" s="5">
        <v>118.91287237185455</v>
      </c>
      <c r="G4" s="5">
        <v>117.60776117944751</v>
      </c>
      <c r="H4" s="5">
        <v>110.35286290948365</v>
      </c>
      <c r="I4" s="5">
        <v>111.97283238920106</v>
      </c>
      <c r="J4" s="5">
        <v>104.3892498852059</v>
      </c>
      <c r="K4" s="5">
        <v>104.92468568903151</v>
      </c>
      <c r="L4" s="5">
        <v>98.876654025759009</v>
      </c>
      <c r="M4" s="5">
        <v>89.528716138792632</v>
      </c>
      <c r="N4" s="5">
        <v>83.183147201488453</v>
      </c>
      <c r="O4" s="5">
        <v>83.743142770032932</v>
      </c>
      <c r="P4" s="5">
        <v>80.102424528306514</v>
      </c>
      <c r="Q4" s="5">
        <v>56.760117807663008</v>
      </c>
      <c r="R4" s="5">
        <v>51.708016548014101</v>
      </c>
      <c r="S4" s="5">
        <v>46.276263150457169</v>
      </c>
      <c r="T4" s="5">
        <v>45.386532118864849</v>
      </c>
      <c r="U4" s="5">
        <v>46.066293861068232</v>
      </c>
      <c r="V4" s="5">
        <v>45.778818658547571</v>
      </c>
      <c r="W4" s="5">
        <v>43.898548960148986</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409721.02248002205</v>
      </c>
      <c r="D4" s="5">
        <v>394311.54826787056</v>
      </c>
      <c r="E4" s="5">
        <v>376243.29816948279</v>
      </c>
      <c r="F4" s="5">
        <v>345039.22533275333</v>
      </c>
      <c r="G4" s="5">
        <v>332670.41592126444</v>
      </c>
      <c r="H4" s="5">
        <v>332820.59210098046</v>
      </c>
      <c r="I4" s="5">
        <v>353273.86687011167</v>
      </c>
      <c r="J4" s="5">
        <v>343147.29926055856</v>
      </c>
      <c r="K4" s="5">
        <v>347550.46900233399</v>
      </c>
      <c r="L4" s="5">
        <v>299512.47319337545</v>
      </c>
      <c r="M4" s="5">
        <v>260051.16800031951</v>
      </c>
      <c r="N4" s="5">
        <v>214982.82254931066</v>
      </c>
      <c r="O4" s="5">
        <v>222700.9166691174</v>
      </c>
      <c r="P4" s="5">
        <v>221089.76959189458</v>
      </c>
      <c r="Q4" s="5">
        <v>134621.06537703317</v>
      </c>
      <c r="R4" s="5">
        <v>125593.62021665479</v>
      </c>
      <c r="S4" s="5">
        <v>109933.78878080161</v>
      </c>
      <c r="T4" s="5">
        <v>110361.6773236264</v>
      </c>
      <c r="U4" s="5">
        <v>112649.29924709708</v>
      </c>
      <c r="V4" s="5">
        <v>110745.59860207928</v>
      </c>
      <c r="W4" s="5">
        <v>110461.88930193134</v>
      </c>
      <c r="X4" s="19"/>
    </row>
    <row r="5" spans="1:24">
      <c r="A5" s="6" t="s">
        <v>77</v>
      </c>
      <c r="B5" s="6" t="s">
        <v>114</v>
      </c>
      <c r="C5" s="5">
        <v>134386.71465919103</v>
      </c>
      <c r="D5" s="5">
        <v>139390.43055649428</v>
      </c>
      <c r="E5" s="5">
        <v>138724.17587792827</v>
      </c>
      <c r="F5" s="5">
        <v>134846.15320730404</v>
      </c>
      <c r="G5" s="5">
        <v>130540.47820403636</v>
      </c>
      <c r="H5" s="5">
        <v>115901.30438644436</v>
      </c>
      <c r="I5" s="5">
        <v>74568.606694427581</v>
      </c>
      <c r="J5" s="5">
        <v>70371.558446586991</v>
      </c>
      <c r="K5" s="5">
        <v>61522.237506033045</v>
      </c>
      <c r="L5" s="5">
        <v>51946.66483329211</v>
      </c>
      <c r="M5" s="5">
        <v>27955.824500430423</v>
      </c>
      <c r="N5" s="5">
        <v>30397.15435966427</v>
      </c>
      <c r="O5" s="5">
        <v>31210.493103053992</v>
      </c>
      <c r="P5" s="5">
        <v>28732.792853846167</v>
      </c>
      <c r="Q5" s="5">
        <v>22019.348506127422</v>
      </c>
      <c r="R5" s="5">
        <v>9983.6117514774851</v>
      </c>
      <c r="S5" s="5">
        <v>10398.438186211366</v>
      </c>
      <c r="T5" s="5">
        <v>8719.5965618925275</v>
      </c>
      <c r="U5" s="5">
        <v>10759.034983628209</v>
      </c>
      <c r="V5" s="5">
        <v>10930.16767967238</v>
      </c>
      <c r="W5" s="5">
        <v>9935.4377009210893</v>
      </c>
      <c r="X5" s="19"/>
    </row>
    <row r="6" spans="1:24">
      <c r="A6" s="6" t="s">
        <v>77</v>
      </c>
      <c r="B6" s="6" t="s">
        <v>115</v>
      </c>
      <c r="C6" s="5">
        <v>19512.29800667569</v>
      </c>
      <c r="D6" s="5">
        <v>19521.183468561067</v>
      </c>
      <c r="E6" s="5">
        <v>18124.930715778471</v>
      </c>
      <c r="F6" s="5">
        <v>18813.060731085883</v>
      </c>
      <c r="G6" s="5">
        <v>16836.182450338136</v>
      </c>
      <c r="H6" s="5">
        <v>17813.585246567633</v>
      </c>
      <c r="I6" s="5">
        <v>30635.59331784648</v>
      </c>
      <c r="J6" s="5">
        <v>17826.540623687088</v>
      </c>
      <c r="K6" s="5">
        <v>20944.237820105285</v>
      </c>
      <c r="L6" s="5">
        <v>58486.677017653135</v>
      </c>
      <c r="M6" s="5">
        <v>58588.826300445427</v>
      </c>
      <c r="N6" s="5">
        <v>74583.464361670238</v>
      </c>
      <c r="O6" s="5">
        <v>76527.263068160784</v>
      </c>
      <c r="P6" s="5">
        <v>75909.711635147149</v>
      </c>
      <c r="Q6" s="5">
        <v>98246.305632190488</v>
      </c>
      <c r="R6" s="5">
        <v>102704.18058591904</v>
      </c>
      <c r="S6" s="5">
        <v>92184.413463526973</v>
      </c>
      <c r="T6" s="5">
        <v>94184.910166865782</v>
      </c>
      <c r="U6" s="5">
        <v>82913.161372958799</v>
      </c>
      <c r="V6" s="5">
        <v>83331.775221623931</v>
      </c>
      <c r="W6" s="5">
        <v>83714.165745534541</v>
      </c>
      <c r="X6" s="19"/>
    </row>
    <row r="7" spans="1:24">
      <c r="A7" s="6" t="s">
        <v>77</v>
      </c>
      <c r="B7" s="6" t="s">
        <v>116</v>
      </c>
      <c r="C7" s="5">
        <v>1236.2074570493494</v>
      </c>
      <c r="D7" s="5">
        <v>1062.5825657593609</v>
      </c>
      <c r="E7" s="5">
        <v>1982.9475806741516</v>
      </c>
      <c r="F7" s="5">
        <v>2492.8308052188554</v>
      </c>
      <c r="G7" s="5">
        <v>2275.2817026435546</v>
      </c>
      <c r="H7" s="5">
        <v>2724.5355020215547</v>
      </c>
      <c r="I7" s="5">
        <v>5783.0874883169236</v>
      </c>
      <c r="J7" s="5">
        <v>3632.7434687429477</v>
      </c>
      <c r="K7" s="5">
        <v>3328.539253672795</v>
      </c>
      <c r="L7" s="5">
        <v>15432.913185126836</v>
      </c>
      <c r="M7" s="5">
        <v>20508.029400989537</v>
      </c>
      <c r="N7" s="5">
        <v>110422.88706147879</v>
      </c>
      <c r="O7" s="5">
        <v>111770.51042311413</v>
      </c>
      <c r="P7" s="5">
        <v>102476.96435434093</v>
      </c>
      <c r="Q7" s="5">
        <v>149290.77562491095</v>
      </c>
      <c r="R7" s="5">
        <v>167734.08484736067</v>
      </c>
      <c r="S7" s="5">
        <v>276369.73133319634</v>
      </c>
      <c r="T7" s="5">
        <v>235515.66646855825</v>
      </c>
      <c r="U7" s="5">
        <v>282084.31186373951</v>
      </c>
      <c r="V7" s="5">
        <v>321945.22107448563</v>
      </c>
      <c r="W7" s="5">
        <v>312914.6262590944</v>
      </c>
      <c r="X7" s="19"/>
    </row>
    <row r="8" spans="1:24">
      <c r="A8" s="6" t="s">
        <v>77</v>
      </c>
      <c r="B8" s="6" t="s">
        <v>117</v>
      </c>
      <c r="C8" s="5">
        <v>117854.8960279446</v>
      </c>
      <c r="D8" s="5">
        <v>98535.547165510623</v>
      </c>
      <c r="E8" s="5">
        <v>98433.366144726489</v>
      </c>
      <c r="F8" s="5">
        <v>120633.49808654556</v>
      </c>
      <c r="G8" s="5">
        <v>103857.44446504624</v>
      </c>
      <c r="H8" s="5">
        <v>119267.72073421456</v>
      </c>
      <c r="I8" s="5">
        <v>77562.463152969125</v>
      </c>
      <c r="J8" s="5">
        <v>118304.40918243585</v>
      </c>
      <c r="K8" s="5">
        <v>116998.27733321389</v>
      </c>
      <c r="L8" s="5">
        <v>88984.814526665999</v>
      </c>
      <c r="M8" s="5">
        <v>100654.6368971802</v>
      </c>
      <c r="N8" s="5">
        <v>98182.616150065398</v>
      </c>
      <c r="O8" s="5">
        <v>93472.055008792362</v>
      </c>
      <c r="P8" s="5">
        <v>110064.43927401926</v>
      </c>
      <c r="Q8" s="5">
        <v>103816.50838999095</v>
      </c>
      <c r="R8" s="5">
        <v>107162.94567822912</v>
      </c>
      <c r="S8" s="5">
        <v>69694.240726640375</v>
      </c>
      <c r="T8" s="5">
        <v>112590.47979154838</v>
      </c>
      <c r="U8" s="5">
        <v>105634.60386969974</v>
      </c>
      <c r="V8" s="5">
        <v>84381.171849633974</v>
      </c>
      <c r="W8" s="5">
        <v>89510.915932828968</v>
      </c>
      <c r="X8" s="19"/>
    </row>
    <row r="9" spans="1:24">
      <c r="A9" s="6" t="s">
        <v>77</v>
      </c>
      <c r="B9" s="6" t="s">
        <v>118</v>
      </c>
      <c r="C9" s="5">
        <v>167.99864537395857</v>
      </c>
      <c r="D9" s="5">
        <v>699.87559560150657</v>
      </c>
      <c r="E9" s="5">
        <v>4466.1545446814907</v>
      </c>
      <c r="F9" s="5">
        <v>3958.6462671168429</v>
      </c>
      <c r="G9" s="5">
        <v>3837.6393773816385</v>
      </c>
      <c r="H9" s="5">
        <v>6595.5974729763984</v>
      </c>
      <c r="I9" s="5">
        <v>8927.2486214053206</v>
      </c>
      <c r="J9" s="5">
        <v>5582.4070799987094</v>
      </c>
      <c r="K9" s="5">
        <v>7250.2016677533666</v>
      </c>
      <c r="L9" s="5">
        <v>8238.7899929308769</v>
      </c>
      <c r="M9" s="5">
        <v>9111.8550235594994</v>
      </c>
      <c r="N9" s="5">
        <v>8345.1430462153476</v>
      </c>
      <c r="O9" s="5">
        <v>7260.2723092538135</v>
      </c>
      <c r="P9" s="5">
        <v>6979.7415846067033</v>
      </c>
      <c r="Q9" s="5">
        <v>3765.2363866737232</v>
      </c>
      <c r="R9" s="5">
        <v>3115.1826347053507</v>
      </c>
      <c r="S9" s="5">
        <v>2116.4969119841094</v>
      </c>
      <c r="T9" s="5">
        <v>1627.1818426527241</v>
      </c>
      <c r="U9" s="5">
        <v>1316.4816921057325</v>
      </c>
      <c r="V9" s="5">
        <v>1064.7645846383921</v>
      </c>
      <c r="W9" s="5">
        <v>1078.4250121398138</v>
      </c>
      <c r="X9" s="19"/>
    </row>
    <row r="10" spans="1:24">
      <c r="A10" s="6" t="s">
        <v>77</v>
      </c>
      <c r="B10" s="6" t="s">
        <v>120</v>
      </c>
      <c r="C10" s="5">
        <v>77834.283296398906</v>
      </c>
      <c r="D10" s="5">
        <v>81168.281777318334</v>
      </c>
      <c r="E10" s="5">
        <v>91878.090047578429</v>
      </c>
      <c r="F10" s="5">
        <v>102438.41346605145</v>
      </c>
      <c r="G10" s="5">
        <v>109824.97109026166</v>
      </c>
      <c r="H10" s="5">
        <v>111733.57484600488</v>
      </c>
      <c r="I10" s="5">
        <v>123532.71525109313</v>
      </c>
      <c r="J10" s="5">
        <v>130035.30143805328</v>
      </c>
      <c r="K10" s="5">
        <v>133610.35896677605</v>
      </c>
      <c r="L10" s="5">
        <v>155978.07311904524</v>
      </c>
      <c r="M10" s="5">
        <v>192424.98172512284</v>
      </c>
      <c r="N10" s="5">
        <v>187611.13249063666</v>
      </c>
      <c r="O10" s="5">
        <v>188420.43300757051</v>
      </c>
      <c r="P10" s="5">
        <v>192241.03087803948</v>
      </c>
      <c r="Q10" s="5">
        <v>243051.90617571419</v>
      </c>
      <c r="R10" s="5">
        <v>251357.16679752944</v>
      </c>
      <c r="S10" s="5">
        <v>237318.44755149839</v>
      </c>
      <c r="T10" s="5">
        <v>247953.56872618623</v>
      </c>
      <c r="U10" s="5">
        <v>242337.34386628511</v>
      </c>
      <c r="V10" s="5">
        <v>239588.44744356515</v>
      </c>
      <c r="W10" s="5">
        <v>239833.19984180533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760713.42057265574</v>
      </c>
      <c r="D12" s="17">
        <v>734689.44939711562</v>
      </c>
      <c r="E12" s="17">
        <v>729852.9630808502</v>
      </c>
      <c r="F12" s="17">
        <v>728221.82789607591</v>
      </c>
      <c r="G12" s="17">
        <v>699842.4132109721</v>
      </c>
      <c r="H12" s="17">
        <v>706856.9102892098</v>
      </c>
      <c r="I12" s="17">
        <v>674283.58139617019</v>
      </c>
      <c r="J12" s="17">
        <v>688900.25950006349</v>
      </c>
      <c r="K12" s="17">
        <v>691204.32154988847</v>
      </c>
      <c r="L12" s="17">
        <v>678580.40586808976</v>
      </c>
      <c r="M12" s="17">
        <v>669295.32184804743</v>
      </c>
      <c r="N12" s="17">
        <v>724525.22001904133</v>
      </c>
      <c r="O12" s="17">
        <v>731361.9435890629</v>
      </c>
      <c r="P12" s="17">
        <v>737494.45017189416</v>
      </c>
      <c r="Q12" s="17">
        <v>754811.14609264093</v>
      </c>
      <c r="R12" s="17">
        <v>767650.79251187586</v>
      </c>
      <c r="S12" s="17">
        <v>798015.55695385917</v>
      </c>
      <c r="T12" s="17">
        <v>810953.08088133018</v>
      </c>
      <c r="U12" s="17">
        <v>837694.23689551419</v>
      </c>
      <c r="V12" s="17">
        <v>851987.14645569865</v>
      </c>
      <c r="W12" s="17">
        <v>847448.65979425539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200117.85548911456</v>
      </c>
      <c r="D15" s="5">
        <v>195482.57094220913</v>
      </c>
      <c r="E15" s="5">
        <v>185623.8109700823</v>
      </c>
      <c r="F15" s="5">
        <v>169510.71010110556</v>
      </c>
      <c r="G15" s="5">
        <v>160267.48404789009</v>
      </c>
      <c r="H15" s="5">
        <v>154706.50541625149</v>
      </c>
      <c r="I15" s="5">
        <v>175383.10080000362</v>
      </c>
      <c r="J15" s="5">
        <v>172360.73278126377</v>
      </c>
      <c r="K15" s="5">
        <v>174903.91200000409</v>
      </c>
      <c r="L15" s="5">
        <v>136098.86399999703</v>
      </c>
      <c r="M15" s="5">
        <v>98547.256799997544</v>
      </c>
      <c r="N15" s="5">
        <v>57785.778000001301</v>
      </c>
      <c r="O15" s="5">
        <v>57785.778000001272</v>
      </c>
      <c r="P15" s="5">
        <v>57785.778000001221</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259.82510399998858</v>
      </c>
      <c r="D17" s="5">
        <v>259.82510399998858</v>
      </c>
      <c r="E17" s="5">
        <v>781.61086079999325</v>
      </c>
      <c r="F17" s="5">
        <v>519.65020799997956</v>
      </c>
      <c r="G17" s="5">
        <v>519.65020799998013</v>
      </c>
      <c r="H17" s="5">
        <v>925.15445619241075</v>
      </c>
      <c r="I17" s="5">
        <v>4155.6209412030721</v>
      </c>
      <c r="J17" s="5">
        <v>1005.6508684301546</v>
      </c>
      <c r="K17" s="5">
        <v>1049.1228062428495</v>
      </c>
      <c r="L17" s="5">
        <v>16777.757026402516</v>
      </c>
      <c r="M17" s="5">
        <v>17930.955377804952</v>
      </c>
      <c r="N17" s="5">
        <v>25118.731942101982</v>
      </c>
      <c r="O17" s="5">
        <v>25286.165802476786</v>
      </c>
      <c r="P17" s="5">
        <v>24943.172072037349</v>
      </c>
      <c r="Q17" s="5">
        <v>23965.993587068464</v>
      </c>
      <c r="R17" s="5">
        <v>24118.134633667811</v>
      </c>
      <c r="S17" s="5">
        <v>25075.688438683668</v>
      </c>
      <c r="T17" s="5">
        <v>24811.289648628204</v>
      </c>
      <c r="U17" s="5">
        <v>25048.736109537978</v>
      </c>
      <c r="V17" s="5">
        <v>25122.347813940494</v>
      </c>
      <c r="W17" s="5">
        <v>25308.507176987445</v>
      </c>
    </row>
    <row r="18" spans="1:23">
      <c r="A18" s="6" t="s">
        <v>128</v>
      </c>
      <c r="B18" s="6" t="s">
        <v>116</v>
      </c>
      <c r="C18" s="5">
        <v>162.24985702067019</v>
      </c>
      <c r="D18" s="5">
        <v>42.10499085257797</v>
      </c>
      <c r="E18" s="5">
        <v>193.75945827744889</v>
      </c>
      <c r="F18" s="5">
        <v>398.86275600571463</v>
      </c>
      <c r="G18" s="5">
        <v>467.72399071125346</v>
      </c>
      <c r="H18" s="5">
        <v>1056.4051714000045</v>
      </c>
      <c r="I18" s="5">
        <v>1218.6334957739439</v>
      </c>
      <c r="J18" s="5">
        <v>1314.3225703896576</v>
      </c>
      <c r="K18" s="5">
        <v>1418.3051796570242</v>
      </c>
      <c r="L18" s="5">
        <v>5980.8997031341805</v>
      </c>
      <c r="M18" s="5">
        <v>10715.431978312537</v>
      </c>
      <c r="N18" s="5">
        <v>76632.110702787759</v>
      </c>
      <c r="O18" s="5">
        <v>78686.547660558062</v>
      </c>
      <c r="P18" s="5">
        <v>72625.153002081759</v>
      </c>
      <c r="Q18" s="5">
        <v>118967.78830871955</v>
      </c>
      <c r="R18" s="5">
        <v>126593.35763422324</v>
      </c>
      <c r="S18" s="5">
        <v>189437.13117666834</v>
      </c>
      <c r="T18" s="5">
        <v>153730.68065567478</v>
      </c>
      <c r="U18" s="5">
        <v>188360.02421081957</v>
      </c>
      <c r="V18" s="5">
        <v>209027.75601601118</v>
      </c>
      <c r="W18" s="5">
        <v>215508.66753734203</v>
      </c>
    </row>
    <row r="19" spans="1:23">
      <c r="A19" s="6" t="s">
        <v>128</v>
      </c>
      <c r="B19" s="6" t="s">
        <v>117</v>
      </c>
      <c r="C19" s="5">
        <v>16336.293490362927</v>
      </c>
      <c r="D19" s="5">
        <v>15055.214358295387</v>
      </c>
      <c r="E19" s="5">
        <v>15777.126980946616</v>
      </c>
      <c r="F19" s="5">
        <v>22974.515160346204</v>
      </c>
      <c r="G19" s="5">
        <v>15552.089589360578</v>
      </c>
      <c r="H19" s="5">
        <v>18385.861858374781</v>
      </c>
      <c r="I19" s="5">
        <v>15620.270571641719</v>
      </c>
      <c r="J19" s="5">
        <v>26304.380613576046</v>
      </c>
      <c r="K19" s="5">
        <v>24021.788726506413</v>
      </c>
      <c r="L19" s="5">
        <v>15192.839395605086</v>
      </c>
      <c r="M19" s="5">
        <v>18775.759726207347</v>
      </c>
      <c r="N19" s="5">
        <v>17387.468478190152</v>
      </c>
      <c r="O19" s="5">
        <v>15783.368782187023</v>
      </c>
      <c r="P19" s="5">
        <v>23179.5204151695</v>
      </c>
      <c r="Q19" s="5">
        <v>21704.948753588997</v>
      </c>
      <c r="R19" s="5">
        <v>24055.663325477286</v>
      </c>
      <c r="S19" s="5">
        <v>12009.018349959539</v>
      </c>
      <c r="T19" s="5">
        <v>31897.482756443696</v>
      </c>
      <c r="U19" s="5">
        <v>27147.10630547554</v>
      </c>
      <c r="V19" s="5">
        <v>17058.086730695548</v>
      </c>
      <c r="W19" s="5">
        <v>19193.166838680823</v>
      </c>
    </row>
    <row r="20" spans="1:23">
      <c r="A20" s="6" t="s">
        <v>128</v>
      </c>
      <c r="B20" s="6" t="s">
        <v>118</v>
      </c>
      <c r="C20" s="5">
        <v>67.540368854976862</v>
      </c>
      <c r="D20" s="5">
        <v>265.58153559900433</v>
      </c>
      <c r="E20" s="5">
        <v>339.05743042525313</v>
      </c>
      <c r="F20" s="5">
        <v>668.40841267189921</v>
      </c>
      <c r="G20" s="5">
        <v>611.25176889399279</v>
      </c>
      <c r="H20" s="5">
        <v>1049.1470073467351</v>
      </c>
      <c r="I20" s="5">
        <v>682.09835257864643</v>
      </c>
      <c r="J20" s="5">
        <v>1143.5006228233124</v>
      </c>
      <c r="K20" s="5">
        <v>761.62957134790668</v>
      </c>
      <c r="L20" s="5">
        <v>537.54641824607677</v>
      </c>
      <c r="M20" s="5">
        <v>1084.151949721828</v>
      </c>
      <c r="N20" s="5">
        <v>565.75990265755456</v>
      </c>
      <c r="O20" s="5">
        <v>357.24581586059327</v>
      </c>
      <c r="P20" s="5">
        <v>533.45433793360246</v>
      </c>
      <c r="Q20" s="5">
        <v>1156.0480471471649</v>
      </c>
      <c r="R20" s="5">
        <v>1089.2462469079942</v>
      </c>
      <c r="S20" s="5">
        <v>878.64755260911818</v>
      </c>
      <c r="T20" s="5">
        <v>801.29138279045924</v>
      </c>
      <c r="U20" s="5">
        <v>615.62056155374069</v>
      </c>
      <c r="V20" s="5">
        <v>448.69520592319185</v>
      </c>
      <c r="W20" s="5">
        <v>481.22737625136318</v>
      </c>
    </row>
    <row r="21" spans="1:23">
      <c r="A21" s="6" t="s">
        <v>128</v>
      </c>
      <c r="B21" s="6" t="s">
        <v>120</v>
      </c>
      <c r="C21" s="5">
        <v>12008.109699026239</v>
      </c>
      <c r="D21" s="5">
        <v>13836.176319502112</v>
      </c>
      <c r="E21" s="5">
        <v>16373.130771439444</v>
      </c>
      <c r="F21" s="5">
        <v>16449.686295095991</v>
      </c>
      <c r="G21" s="5">
        <v>18407.309681046048</v>
      </c>
      <c r="H21" s="5">
        <v>17777.837948462067</v>
      </c>
      <c r="I21" s="5">
        <v>16748.831116816924</v>
      </c>
      <c r="J21" s="5">
        <v>17752.086706672966</v>
      </c>
      <c r="K21" s="5">
        <v>16972.694589475861</v>
      </c>
      <c r="L21" s="5">
        <v>30470.858833603354</v>
      </c>
      <c r="M21" s="5">
        <v>54589.465891562111</v>
      </c>
      <c r="N21" s="5">
        <v>55237.211572099455</v>
      </c>
      <c r="O21" s="5">
        <v>56711.162368265715</v>
      </c>
      <c r="P21" s="5">
        <v>57983.341147061707</v>
      </c>
      <c r="Q21" s="5">
        <v>99653.904711521827</v>
      </c>
      <c r="R21" s="5">
        <v>100518.4628139827</v>
      </c>
      <c r="S21" s="5">
        <v>95041.791488805291</v>
      </c>
      <c r="T21" s="5">
        <v>102617.7287936897</v>
      </c>
      <c r="U21" s="5">
        <v>94090.36439097843</v>
      </c>
      <c r="V21" s="5">
        <v>96544.270390318867</v>
      </c>
      <c r="W21" s="5">
        <v>91835.194888962971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228951.87400837938</v>
      </c>
      <c r="D23" s="17">
        <v>224941.47325045822</v>
      </c>
      <c r="E23" s="17">
        <v>219088.49647197104</v>
      </c>
      <c r="F23" s="17">
        <v>210521.83293322538</v>
      </c>
      <c r="G23" s="17">
        <v>195825.50928590196</v>
      </c>
      <c r="H23" s="17">
        <v>193900.91185802751</v>
      </c>
      <c r="I23" s="17">
        <v>213808.55527801791</v>
      </c>
      <c r="J23" s="17">
        <v>219880.6741631559</v>
      </c>
      <c r="K23" s="17">
        <v>219127.45287323414</v>
      </c>
      <c r="L23" s="17">
        <v>205058.76537698825</v>
      </c>
      <c r="M23" s="17">
        <v>201643.0217236063</v>
      </c>
      <c r="N23" s="17">
        <v>232727.06059783822</v>
      </c>
      <c r="O23" s="17">
        <v>234610.26842934944</v>
      </c>
      <c r="P23" s="17">
        <v>237050.41897428513</v>
      </c>
      <c r="Q23" s="17">
        <v>265448.68340804602</v>
      </c>
      <c r="R23" s="17">
        <v>276374.86465425906</v>
      </c>
      <c r="S23" s="17">
        <v>322442.27700672596</v>
      </c>
      <c r="T23" s="17">
        <v>313858.47323722683</v>
      </c>
      <c r="U23" s="17">
        <v>335261.85157836525</v>
      </c>
      <c r="V23" s="17">
        <v>348201.15615688928</v>
      </c>
      <c r="W23" s="17">
        <v>352326.76381822466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209603.16699090746</v>
      </c>
      <c r="D26" s="5">
        <v>198828.97732566143</v>
      </c>
      <c r="E26" s="5">
        <v>190619.48719940049</v>
      </c>
      <c r="F26" s="5">
        <v>175528.51523164773</v>
      </c>
      <c r="G26" s="5">
        <v>172402.93187337436</v>
      </c>
      <c r="H26" s="5">
        <v>178114.086684729</v>
      </c>
      <c r="I26" s="5">
        <v>177890.76607010799</v>
      </c>
      <c r="J26" s="5">
        <v>170786.56647929468</v>
      </c>
      <c r="K26" s="5">
        <v>172646.55700232997</v>
      </c>
      <c r="L26" s="5">
        <v>163413.60919337842</v>
      </c>
      <c r="M26" s="5">
        <v>161503.91120032198</v>
      </c>
      <c r="N26" s="5">
        <v>157197.04454930927</v>
      </c>
      <c r="O26" s="5">
        <v>164915.13866911613</v>
      </c>
      <c r="P26" s="5">
        <v>163303.99159189337</v>
      </c>
      <c r="Q26" s="5">
        <v>134621.06537703317</v>
      </c>
      <c r="R26" s="5">
        <v>125593.62021665479</v>
      </c>
      <c r="S26" s="5">
        <v>109933.78878080161</v>
      </c>
      <c r="T26" s="5">
        <v>110361.6773236264</v>
      </c>
      <c r="U26" s="5">
        <v>112649.29924709708</v>
      </c>
      <c r="V26" s="5">
        <v>110745.59860207928</v>
      </c>
      <c r="W26" s="5">
        <v>110461.88930193134</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8811.4894316387763</v>
      </c>
      <c r="D28" s="5">
        <v>8811.489431638789</v>
      </c>
      <c r="E28" s="5">
        <v>10142.583526795363</v>
      </c>
      <c r="F28" s="5">
        <v>10262.741887165388</v>
      </c>
      <c r="G28" s="5">
        <v>10028.977812625457</v>
      </c>
      <c r="H28" s="5">
        <v>10813.274501771439</v>
      </c>
      <c r="I28" s="5">
        <v>12770.707828856166</v>
      </c>
      <c r="J28" s="5">
        <v>10771.348817721515</v>
      </c>
      <c r="K28" s="5">
        <v>10993.03629313089</v>
      </c>
      <c r="L28" s="5">
        <v>22647.092956208147</v>
      </c>
      <c r="M28" s="5">
        <v>23286.636467985601</v>
      </c>
      <c r="N28" s="5">
        <v>24314.051052593761</v>
      </c>
      <c r="O28" s="5">
        <v>22617.610476840771</v>
      </c>
      <c r="P28" s="5">
        <v>24534.032389168427</v>
      </c>
      <c r="Q28" s="5">
        <v>50915.498774934167</v>
      </c>
      <c r="R28" s="5">
        <v>54161.330855218795</v>
      </c>
      <c r="S28" s="5">
        <v>62024.554922358082</v>
      </c>
      <c r="T28" s="5">
        <v>64879.250098112316</v>
      </c>
      <c r="U28" s="5">
        <v>57864.42526342081</v>
      </c>
      <c r="V28" s="5">
        <v>58209.427407683419</v>
      </c>
      <c r="W28" s="5">
        <v>58405.658568547085</v>
      </c>
    </row>
    <row r="29" spans="1:23">
      <c r="A29" s="6" t="s">
        <v>145</v>
      </c>
      <c r="B29" s="6" t="s">
        <v>116</v>
      </c>
      <c r="C29" s="5">
        <v>23.744154430268424</v>
      </c>
      <c r="D29" s="5">
        <v>0.992515404105621</v>
      </c>
      <c r="E29" s="5">
        <v>369.72575017559802</v>
      </c>
      <c r="F29" s="5">
        <v>508.72178457690194</v>
      </c>
      <c r="G29" s="5">
        <v>445.52963115909881</v>
      </c>
      <c r="H29" s="5">
        <v>466.23466295572359</v>
      </c>
      <c r="I29" s="5">
        <v>428.93972671902054</v>
      </c>
      <c r="J29" s="5">
        <v>797.40511239915429</v>
      </c>
      <c r="K29" s="5">
        <v>544.32368076943294</v>
      </c>
      <c r="L29" s="5">
        <v>1358.0683646285397</v>
      </c>
      <c r="M29" s="5">
        <v>1016.3675397594312</v>
      </c>
      <c r="N29" s="5">
        <v>4778.8657789878789</v>
      </c>
      <c r="O29" s="5">
        <v>2132.4228036299555</v>
      </c>
      <c r="P29" s="5">
        <v>3293.1539224339144</v>
      </c>
      <c r="Q29" s="5">
        <v>3188.060819017182</v>
      </c>
      <c r="R29" s="5">
        <v>5639.9330962904642</v>
      </c>
      <c r="S29" s="5">
        <v>30250.515962026995</v>
      </c>
      <c r="T29" s="5">
        <v>37832.692886389537</v>
      </c>
      <c r="U29" s="5">
        <v>42005.486483797853</v>
      </c>
      <c r="V29" s="5">
        <v>43558.81762146682</v>
      </c>
      <c r="W29" s="5">
        <v>48532.409593069024</v>
      </c>
    </row>
    <row r="30" spans="1:23">
      <c r="A30" s="6" t="s">
        <v>145</v>
      </c>
      <c r="B30" s="6" t="s">
        <v>117</v>
      </c>
      <c r="C30" s="5">
        <v>5082.1501698943248</v>
      </c>
      <c r="D30" s="5">
        <v>5072.0336631623413</v>
      </c>
      <c r="E30" s="5">
        <v>5061.9171563573473</v>
      </c>
      <c r="F30" s="5">
        <v>5051.8006494793372</v>
      </c>
      <c r="G30" s="5">
        <v>5041.6841426743358</v>
      </c>
      <c r="H30" s="5">
        <v>5031.5676358693354</v>
      </c>
      <c r="I30" s="5">
        <v>5021.4511290643259</v>
      </c>
      <c r="J30" s="5">
        <v>5011.3346221863067</v>
      </c>
      <c r="K30" s="5">
        <v>5001.2181153813153</v>
      </c>
      <c r="L30" s="5">
        <v>4991.1016085763222</v>
      </c>
      <c r="M30" s="5">
        <v>4980.9851017713081</v>
      </c>
      <c r="N30" s="5">
        <v>4970.8685948933089</v>
      </c>
      <c r="O30" s="5">
        <v>4960.7520880883103</v>
      </c>
      <c r="P30" s="5">
        <v>4950.6355812833026</v>
      </c>
      <c r="Q30" s="5">
        <v>4940.5190744783113</v>
      </c>
      <c r="R30" s="5">
        <v>4930.4025676002948</v>
      </c>
      <c r="S30" s="5">
        <v>1853.7831123301446</v>
      </c>
      <c r="T30" s="5">
        <v>1849.9715840621395</v>
      </c>
      <c r="U30" s="5">
        <v>1846.1600557941397</v>
      </c>
      <c r="V30" s="5">
        <v>1842.3485274531404</v>
      </c>
      <c r="W30" s="5">
        <v>1838.5369991851369</v>
      </c>
    </row>
    <row r="31" spans="1:23">
      <c r="A31" s="6" t="s">
        <v>145</v>
      </c>
      <c r="B31" s="6" t="s">
        <v>118</v>
      </c>
      <c r="C31" s="5">
        <v>100.45827651898172</v>
      </c>
      <c r="D31" s="5">
        <v>434.29406000250219</v>
      </c>
      <c r="E31" s="5">
        <v>4127.0971142562375</v>
      </c>
      <c r="F31" s="5">
        <v>3290.2378544449439</v>
      </c>
      <c r="G31" s="5">
        <v>3226.3876084876456</v>
      </c>
      <c r="H31" s="5">
        <v>5546.4504656296631</v>
      </c>
      <c r="I31" s="5">
        <v>8245.1502688266755</v>
      </c>
      <c r="J31" s="5">
        <v>4438.906457175397</v>
      </c>
      <c r="K31" s="5">
        <v>6488.5720964054608</v>
      </c>
      <c r="L31" s="5">
        <v>7701.2435746847996</v>
      </c>
      <c r="M31" s="5">
        <v>8027.7030738376716</v>
      </c>
      <c r="N31" s="5">
        <v>7779.3831435577931</v>
      </c>
      <c r="O31" s="5">
        <v>6903.0264933932203</v>
      </c>
      <c r="P31" s="5">
        <v>6446.2872466731005</v>
      </c>
      <c r="Q31" s="5">
        <v>2609.1883395265586</v>
      </c>
      <c r="R31" s="5">
        <v>2025.9363877973569</v>
      </c>
      <c r="S31" s="5">
        <v>1237.8493593749911</v>
      </c>
      <c r="T31" s="5">
        <v>825.89045986226483</v>
      </c>
      <c r="U31" s="5">
        <v>700.86113055199189</v>
      </c>
      <c r="V31" s="5">
        <v>616.06937871520029</v>
      </c>
      <c r="W31" s="5">
        <v>597.19763588845058</v>
      </c>
    </row>
    <row r="32" spans="1:23">
      <c r="A32" s="6" t="s">
        <v>145</v>
      </c>
      <c r="B32" s="6" t="s">
        <v>120</v>
      </c>
      <c r="C32" s="5">
        <v>6251.3884078914252</v>
      </c>
      <c r="D32" s="5">
        <v>11804.450248743902</v>
      </c>
      <c r="E32" s="5">
        <v>19547.680090779351</v>
      </c>
      <c r="F32" s="5">
        <v>29619.984897256891</v>
      </c>
      <c r="G32" s="5">
        <v>31632.660040459177</v>
      </c>
      <c r="H32" s="5">
        <v>32867.956874942691</v>
      </c>
      <c r="I32" s="5">
        <v>35226.963661228641</v>
      </c>
      <c r="J32" s="5">
        <v>38438.760182810722</v>
      </c>
      <c r="K32" s="5">
        <v>39284.414623066499</v>
      </c>
      <c r="L32" s="5">
        <v>43024.819386391442</v>
      </c>
      <c r="M32" s="5">
        <v>42456.501538440039</v>
      </c>
      <c r="N32" s="5">
        <v>44820.231533463062</v>
      </c>
      <c r="O32" s="5">
        <v>43939.916379901435</v>
      </c>
      <c r="P32" s="5">
        <v>44172.924738620903</v>
      </c>
      <c r="Q32" s="5">
        <v>45762.933603417659</v>
      </c>
      <c r="R32" s="5">
        <v>48182.076735245675</v>
      </c>
      <c r="S32" s="5">
        <v>46789.278066717634</v>
      </c>
      <c r="T32" s="5">
        <v>46085.347177418589</v>
      </c>
      <c r="U32" s="5">
        <v>46147.222764301572</v>
      </c>
      <c r="V32" s="5">
        <v>46991.114351246564</v>
      </c>
      <c r="W32" s="5">
        <v>45813.970381614825</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229872.39743128119</v>
      </c>
      <c r="D34" s="17">
        <v>224952.23724461306</v>
      </c>
      <c r="E34" s="17">
        <v>229868.49083776437</v>
      </c>
      <c r="F34" s="17">
        <v>224262.00230457116</v>
      </c>
      <c r="G34" s="17">
        <v>222778.17110878011</v>
      </c>
      <c r="H34" s="17">
        <v>232839.57082589786</v>
      </c>
      <c r="I34" s="17">
        <v>239583.97868480277</v>
      </c>
      <c r="J34" s="17">
        <v>230244.32167158776</v>
      </c>
      <c r="K34" s="17">
        <v>234958.12181108355</v>
      </c>
      <c r="L34" s="17">
        <v>243135.93508386766</v>
      </c>
      <c r="M34" s="17">
        <v>241272.10492211604</v>
      </c>
      <c r="N34" s="17">
        <v>243860.44465280508</v>
      </c>
      <c r="O34" s="17">
        <v>245468.86691096984</v>
      </c>
      <c r="P34" s="17">
        <v>246701.02547007301</v>
      </c>
      <c r="Q34" s="17">
        <v>242037.26598840705</v>
      </c>
      <c r="R34" s="17">
        <v>240533.29985880738</v>
      </c>
      <c r="S34" s="17">
        <v>252089.77020360946</v>
      </c>
      <c r="T34" s="17">
        <v>261834.82952947126</v>
      </c>
      <c r="U34" s="17">
        <v>261213.45494496345</v>
      </c>
      <c r="V34" s="17">
        <v>261963.37588864443</v>
      </c>
      <c r="W34" s="17">
        <v>265649.66248023586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134386.71465919103</v>
      </c>
      <c r="D38" s="5">
        <v>139390.43055649428</v>
      </c>
      <c r="E38" s="5">
        <v>138724.17587792827</v>
      </c>
      <c r="F38" s="5">
        <v>134846.15320730404</v>
      </c>
      <c r="G38" s="5">
        <v>130540.47820403636</v>
      </c>
      <c r="H38" s="5">
        <v>115901.30438644436</v>
      </c>
      <c r="I38" s="5">
        <v>74568.606694427581</v>
      </c>
      <c r="J38" s="5">
        <v>70371.558446586991</v>
      </c>
      <c r="K38" s="5">
        <v>61522.237506033045</v>
      </c>
      <c r="L38" s="5">
        <v>51946.66483329211</v>
      </c>
      <c r="M38" s="5">
        <v>27955.824500430423</v>
      </c>
      <c r="N38" s="5">
        <v>30397.15435966427</v>
      </c>
      <c r="O38" s="5">
        <v>31210.493103053992</v>
      </c>
      <c r="P38" s="5">
        <v>28732.792853846167</v>
      </c>
      <c r="Q38" s="5">
        <v>22019.348506127422</v>
      </c>
      <c r="R38" s="5">
        <v>9983.6117514774851</v>
      </c>
      <c r="S38" s="5">
        <v>10398.438186211366</v>
      </c>
      <c r="T38" s="5">
        <v>8719.5965618925275</v>
      </c>
      <c r="U38" s="5">
        <v>10759.034983628209</v>
      </c>
      <c r="V38" s="5">
        <v>10930.16767967238</v>
      </c>
      <c r="W38" s="5">
        <v>9935.4377009210893</v>
      </c>
    </row>
    <row r="39" spans="1:23">
      <c r="A39" s="6" t="s">
        <v>146</v>
      </c>
      <c r="B39" s="6" t="s">
        <v>115</v>
      </c>
      <c r="C39" s="5">
        <v>70.867539241392649</v>
      </c>
      <c r="D39" s="5">
        <v>35.68633989250317</v>
      </c>
      <c r="E39" s="5">
        <v>29.418649407441674</v>
      </c>
      <c r="F39" s="5">
        <v>37.400497369561329</v>
      </c>
      <c r="G39" s="5">
        <v>48.845452991063013</v>
      </c>
      <c r="H39" s="5">
        <v>55.37894486865617</v>
      </c>
      <c r="I39" s="5">
        <v>727.34312036130063</v>
      </c>
      <c r="J39" s="5">
        <v>74.902748113474587</v>
      </c>
      <c r="K39" s="5">
        <v>107.65238081108544</v>
      </c>
      <c r="L39" s="5">
        <v>839.63294611987101</v>
      </c>
      <c r="M39" s="5">
        <v>903.32125656105336</v>
      </c>
      <c r="N39" s="5">
        <v>4018.5547333960658</v>
      </c>
      <c r="O39" s="5">
        <v>4303.5327806179967</v>
      </c>
      <c r="P39" s="5">
        <v>4151.1588279170846</v>
      </c>
      <c r="Q39" s="5">
        <v>4047.9912600686421</v>
      </c>
      <c r="R39" s="5">
        <v>4434.554758904821</v>
      </c>
      <c r="S39" s="5">
        <v>5084.1701024852346</v>
      </c>
      <c r="T39" s="5">
        <v>4494.3704201252604</v>
      </c>
      <c r="U39" s="5">
        <v>0</v>
      </c>
      <c r="V39" s="5">
        <v>0</v>
      </c>
      <c r="W39" s="5">
        <v>0</v>
      </c>
    </row>
    <row r="40" spans="1:23">
      <c r="A40" s="6" t="s">
        <v>146</v>
      </c>
      <c r="B40" s="6" t="s">
        <v>116</v>
      </c>
      <c r="C40" s="5">
        <v>339.32471620353584</v>
      </c>
      <c r="D40" s="5">
        <v>170.55101025347693</v>
      </c>
      <c r="E40" s="5">
        <v>103.13486235180743</v>
      </c>
      <c r="F40" s="5">
        <v>84.110589909867898</v>
      </c>
      <c r="G40" s="5">
        <v>205.26089635049851</v>
      </c>
      <c r="H40" s="5">
        <v>129.32424778054116</v>
      </c>
      <c r="I40" s="5">
        <v>266.28548443162424</v>
      </c>
      <c r="J40" s="5">
        <v>241.20758142803808</v>
      </c>
      <c r="K40" s="5">
        <v>210.74607032434375</v>
      </c>
      <c r="L40" s="5">
        <v>987.95586388576669</v>
      </c>
      <c r="M40" s="5">
        <v>1840.2709403806746</v>
      </c>
      <c r="N40" s="5">
        <v>19380.230964231137</v>
      </c>
      <c r="O40" s="5">
        <v>19885.940244077297</v>
      </c>
      <c r="P40" s="5">
        <v>15807.313100644071</v>
      </c>
      <c r="Q40" s="5">
        <v>16200.081452334749</v>
      </c>
      <c r="R40" s="5">
        <v>24157.764089592565</v>
      </c>
      <c r="S40" s="5">
        <v>30419.340256630654</v>
      </c>
      <c r="T40" s="5">
        <v>24903.354929804082</v>
      </c>
      <c r="U40" s="5">
        <v>28446.853696167436</v>
      </c>
      <c r="V40" s="5">
        <v>38482.997789267189</v>
      </c>
      <c r="W40" s="5">
        <v>25585.967743552173</v>
      </c>
    </row>
    <row r="41" spans="1:23">
      <c r="A41" s="6" t="s">
        <v>146</v>
      </c>
      <c r="B41" s="6" t="s">
        <v>117</v>
      </c>
      <c r="C41" s="5">
        <v>23083.146252352246</v>
      </c>
      <c r="D41" s="5">
        <v>21400.165462291996</v>
      </c>
      <c r="E41" s="5">
        <v>20286.261942106328</v>
      </c>
      <c r="F41" s="5">
        <v>25560.419083867884</v>
      </c>
      <c r="G41" s="5">
        <v>19815.055428343403</v>
      </c>
      <c r="H41" s="5">
        <v>22853.400181571742</v>
      </c>
      <c r="I41" s="5">
        <v>13843.868729152069</v>
      </c>
      <c r="J41" s="5">
        <v>27963.050987001658</v>
      </c>
      <c r="K41" s="5">
        <v>26303.082472509399</v>
      </c>
      <c r="L41" s="5">
        <v>20726.443432931759</v>
      </c>
      <c r="M41" s="5">
        <v>22629.284446817284</v>
      </c>
      <c r="N41" s="5">
        <v>20973.324999057153</v>
      </c>
      <c r="O41" s="5">
        <v>19870.256925455917</v>
      </c>
      <c r="P41" s="5">
        <v>25048.557726178151</v>
      </c>
      <c r="Q41" s="5">
        <v>19424.018406322812</v>
      </c>
      <c r="R41" s="5">
        <v>22393.908040149698</v>
      </c>
      <c r="S41" s="5">
        <v>13558.206726679435</v>
      </c>
      <c r="T41" s="5">
        <v>27398.553867354611</v>
      </c>
      <c r="U41" s="5">
        <v>25793.689548690909</v>
      </c>
      <c r="V41" s="5">
        <v>20306.337366635704</v>
      </c>
      <c r="W41" s="5">
        <v>22164.16196950007</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35369.424835071302</v>
      </c>
      <c r="D43" s="5">
        <v>33627.003542492173</v>
      </c>
      <c r="E43" s="5">
        <v>33825.742689224702</v>
      </c>
      <c r="F43" s="5">
        <v>34421.549638006771</v>
      </c>
      <c r="G43" s="5">
        <v>36357.451513463719</v>
      </c>
      <c r="H43" s="5">
        <v>37837.319739127364</v>
      </c>
      <c r="I43" s="5">
        <v>37855.741010036458</v>
      </c>
      <c r="J43" s="5">
        <v>39472.978966392664</v>
      </c>
      <c r="K43" s="5">
        <v>43100.956984238765</v>
      </c>
      <c r="L43" s="5">
        <v>49154.133634620783</v>
      </c>
      <c r="M43" s="5">
        <v>59993.368489957633</v>
      </c>
      <c r="N43" s="5">
        <v>54523.643970231184</v>
      </c>
      <c r="O43" s="5">
        <v>56320.846656259106</v>
      </c>
      <c r="P43" s="5">
        <v>58530.73038355264</v>
      </c>
      <c r="Q43" s="5">
        <v>62304.216029217823</v>
      </c>
      <c r="R43" s="5">
        <v>67620.421103271932</v>
      </c>
      <c r="S43" s="5">
        <v>60969.541515923775</v>
      </c>
      <c r="T43" s="5">
        <v>63976.251745892048</v>
      </c>
      <c r="U43" s="5">
        <v>66281.559510522799</v>
      </c>
      <c r="V43" s="5">
        <v>61585.152468278116</v>
      </c>
      <c r="W43" s="5">
        <v>66090.977634157825</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193249.47800205951</v>
      </c>
      <c r="D45" s="17">
        <v>194623.83691142444</v>
      </c>
      <c r="E45" s="17">
        <v>192968.73402101855</v>
      </c>
      <c r="F45" s="17">
        <v>194949.63301645813</v>
      </c>
      <c r="G45" s="17">
        <v>186967.09149518507</v>
      </c>
      <c r="H45" s="17">
        <v>176776.72749979267</v>
      </c>
      <c r="I45" s="17">
        <v>127261.84503840902</v>
      </c>
      <c r="J45" s="17">
        <v>138123.69872952282</v>
      </c>
      <c r="K45" s="17">
        <v>131244.67541391664</v>
      </c>
      <c r="L45" s="17">
        <v>123654.83071085028</v>
      </c>
      <c r="M45" s="17">
        <v>113322.06963414706</v>
      </c>
      <c r="N45" s="17">
        <v>129292.90902657981</v>
      </c>
      <c r="O45" s="17">
        <v>131591.06970946433</v>
      </c>
      <c r="P45" s="17">
        <v>132270.5528921381</v>
      </c>
      <c r="Q45" s="17">
        <v>123995.65565407145</v>
      </c>
      <c r="R45" s="17">
        <v>128590.25974339651</v>
      </c>
      <c r="S45" s="17">
        <v>120429.69678793046</v>
      </c>
      <c r="T45" s="17">
        <v>129492.12752506853</v>
      </c>
      <c r="U45" s="17">
        <v>131281.13773900934</v>
      </c>
      <c r="V45" s="17">
        <v>131304.65530385339</v>
      </c>
      <c r="W45" s="17">
        <v>123776.54504813116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10370.115931795535</v>
      </c>
      <c r="D50" s="5">
        <v>10414.182593029785</v>
      </c>
      <c r="E50" s="5">
        <v>7171.317678775672</v>
      </c>
      <c r="F50" s="5">
        <v>7993.2681385509522</v>
      </c>
      <c r="G50" s="5">
        <v>6238.7089767216348</v>
      </c>
      <c r="H50" s="5">
        <v>6019.7773437351307</v>
      </c>
      <c r="I50" s="5">
        <v>12981.921427425945</v>
      </c>
      <c r="J50" s="5">
        <v>5974.6381894219448</v>
      </c>
      <c r="K50" s="5">
        <v>8794.4263399204574</v>
      </c>
      <c r="L50" s="5">
        <v>18222.194088922603</v>
      </c>
      <c r="M50" s="5">
        <v>16467.913198093825</v>
      </c>
      <c r="N50" s="5">
        <v>21132.126633578435</v>
      </c>
      <c r="O50" s="5">
        <v>24319.954008225239</v>
      </c>
      <c r="P50" s="5">
        <v>22281.348346024293</v>
      </c>
      <c r="Q50" s="5">
        <v>19316.822010119224</v>
      </c>
      <c r="R50" s="5">
        <v>19990.160338127618</v>
      </c>
      <c r="S50" s="5">
        <v>0</v>
      </c>
      <c r="T50" s="5">
        <v>0</v>
      </c>
      <c r="U50" s="5">
        <v>0</v>
      </c>
      <c r="V50" s="5">
        <v>0</v>
      </c>
      <c r="W50" s="5">
        <v>0</v>
      </c>
    </row>
    <row r="51" spans="1:23">
      <c r="A51" s="6" t="s">
        <v>147</v>
      </c>
      <c r="B51" s="6" t="s">
        <v>116</v>
      </c>
      <c r="C51" s="5">
        <v>710.8887293948751</v>
      </c>
      <c r="D51" s="5">
        <v>848.93404924920026</v>
      </c>
      <c r="E51" s="5">
        <v>1316.3275098692975</v>
      </c>
      <c r="F51" s="5">
        <v>1501.1356747263703</v>
      </c>
      <c r="G51" s="5">
        <v>1156.7671844227032</v>
      </c>
      <c r="H51" s="5">
        <v>1072.5714198852854</v>
      </c>
      <c r="I51" s="5">
        <v>3869.2287813923344</v>
      </c>
      <c r="J51" s="5">
        <v>1279.8082045260974</v>
      </c>
      <c r="K51" s="5">
        <v>1155.1643229219951</v>
      </c>
      <c r="L51" s="5">
        <v>7105.9892534783494</v>
      </c>
      <c r="M51" s="5">
        <v>6935.958942536894</v>
      </c>
      <c r="N51" s="5">
        <v>9631.6796154720214</v>
      </c>
      <c r="O51" s="5">
        <v>11065.599714848811</v>
      </c>
      <c r="P51" s="5">
        <v>10751.344329181176</v>
      </c>
      <c r="Q51" s="5">
        <v>10934.845044839465</v>
      </c>
      <c r="R51" s="5">
        <v>11343.030027254392</v>
      </c>
      <c r="S51" s="5">
        <v>26262.743937870357</v>
      </c>
      <c r="T51" s="5">
        <v>19048.937996689881</v>
      </c>
      <c r="U51" s="5">
        <v>23271.947472954587</v>
      </c>
      <c r="V51" s="5">
        <v>30875.64964774044</v>
      </c>
      <c r="W51" s="5">
        <v>23287.581385131161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18446.646968104134</v>
      </c>
      <c r="D54" s="5">
        <v>16347.074093486332</v>
      </c>
      <c r="E54" s="5">
        <v>16848.428453301203</v>
      </c>
      <c r="F54" s="5">
        <v>16205.85396499184</v>
      </c>
      <c r="G54" s="5">
        <v>17483.45749247475</v>
      </c>
      <c r="H54" s="5">
        <v>17325.794445070645</v>
      </c>
      <c r="I54" s="5">
        <v>20681.046348759566</v>
      </c>
      <c r="J54" s="5">
        <v>21323.168594450064</v>
      </c>
      <c r="K54" s="5">
        <v>21312.685078723145</v>
      </c>
      <c r="L54" s="5">
        <v>20643.19029274167</v>
      </c>
      <c r="M54" s="5">
        <v>22027.877948119734</v>
      </c>
      <c r="N54" s="5">
        <v>20201.783549306343</v>
      </c>
      <c r="O54" s="5">
        <v>19217.291055799931</v>
      </c>
      <c r="P54" s="5">
        <v>18534.77784173339</v>
      </c>
      <c r="Q54" s="5">
        <v>21868.460215783649</v>
      </c>
      <c r="R54" s="5">
        <v>21438.682712966445</v>
      </c>
      <c r="S54" s="5">
        <v>19599.321300070016</v>
      </c>
      <c r="T54" s="5">
        <v>20091.475846692534</v>
      </c>
      <c r="U54" s="5">
        <v>20821.253574560396</v>
      </c>
      <c r="V54" s="5">
        <v>19909.263663076552</v>
      </c>
      <c r="W54" s="5">
        <v>21030.666738223106</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29527.651629294545</v>
      </c>
      <c r="D56" s="17">
        <v>27610.190735765318</v>
      </c>
      <c r="E56" s="17">
        <v>25336.073641946172</v>
      </c>
      <c r="F56" s="17">
        <v>25700.257778269162</v>
      </c>
      <c r="G56" s="17">
        <v>24878.933653619089</v>
      </c>
      <c r="H56" s="17">
        <v>24418.143208691061</v>
      </c>
      <c r="I56" s="17">
        <v>37532.196557577845</v>
      </c>
      <c r="J56" s="17">
        <v>28577.614988398105</v>
      </c>
      <c r="K56" s="17">
        <v>31262.275741565598</v>
      </c>
      <c r="L56" s="17">
        <v>45971.37363514262</v>
      </c>
      <c r="M56" s="17">
        <v>45431.750088750458</v>
      </c>
      <c r="N56" s="17">
        <v>50965.589798356799</v>
      </c>
      <c r="O56" s="17">
        <v>54602.844778873987</v>
      </c>
      <c r="P56" s="17">
        <v>51567.470516938862</v>
      </c>
      <c r="Q56" s="17">
        <v>52120.127270742334</v>
      </c>
      <c r="R56" s="17">
        <v>52771.873078348457</v>
      </c>
      <c r="S56" s="17">
        <v>45862.065237940376</v>
      </c>
      <c r="T56" s="17">
        <v>39140.413843382412</v>
      </c>
      <c r="U56" s="17">
        <v>44093.201047514987</v>
      </c>
      <c r="V56" s="17">
        <v>50784.913310816992</v>
      </c>
      <c r="W56" s="17">
        <v>44318.248123354264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73353.306115335115</v>
      </c>
      <c r="D63" s="5">
        <v>57008.133681760904</v>
      </c>
      <c r="E63" s="5">
        <v>57308.060065316196</v>
      </c>
      <c r="F63" s="5">
        <v>67046.763192852144</v>
      </c>
      <c r="G63" s="5">
        <v>63448.61530466791</v>
      </c>
      <c r="H63" s="5">
        <v>72996.891058398687</v>
      </c>
      <c r="I63" s="5">
        <v>43076.872723111002</v>
      </c>
      <c r="J63" s="5">
        <v>59025.642959671823</v>
      </c>
      <c r="K63" s="5">
        <v>61672.188018816792</v>
      </c>
      <c r="L63" s="5">
        <v>48074.43008955285</v>
      </c>
      <c r="M63" s="5">
        <v>54268.607622384276</v>
      </c>
      <c r="N63" s="5">
        <v>54850.954077924784</v>
      </c>
      <c r="O63" s="5">
        <v>52857.677213061106</v>
      </c>
      <c r="P63" s="5">
        <v>56885.725551388292</v>
      </c>
      <c r="Q63" s="5">
        <v>57747.022155600818</v>
      </c>
      <c r="R63" s="5">
        <v>55782.97174500188</v>
      </c>
      <c r="S63" s="5">
        <v>42273.23253767124</v>
      </c>
      <c r="T63" s="5">
        <v>51444.471583687955</v>
      </c>
      <c r="U63" s="5">
        <v>50847.647959739181</v>
      </c>
      <c r="V63" s="5">
        <v>45174.399224849585</v>
      </c>
      <c r="W63" s="5">
        <v>46315.050125462934</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5758.7133863058116</v>
      </c>
      <c r="D65" s="5">
        <v>5553.5775730937848</v>
      </c>
      <c r="E65" s="5">
        <v>5283.1080428337336</v>
      </c>
      <c r="F65" s="5">
        <v>5741.3386706999781</v>
      </c>
      <c r="G65" s="5">
        <v>5944.0923628179826</v>
      </c>
      <c r="H65" s="5">
        <v>5924.6658384020748</v>
      </c>
      <c r="I65" s="5">
        <v>13020.133114251561</v>
      </c>
      <c r="J65" s="5">
        <v>13048.306987726799</v>
      </c>
      <c r="K65" s="5">
        <v>12939.607691271744</v>
      </c>
      <c r="L65" s="5">
        <v>12685.070971687976</v>
      </c>
      <c r="M65" s="5">
        <v>13357.767857043415</v>
      </c>
      <c r="N65" s="5">
        <v>12828.261865536668</v>
      </c>
      <c r="O65" s="5">
        <v>12231.216547344382</v>
      </c>
      <c r="P65" s="5">
        <v>13019.256767070867</v>
      </c>
      <c r="Q65" s="5">
        <v>13462.391615773204</v>
      </c>
      <c r="R65" s="5">
        <v>13597.52343206271</v>
      </c>
      <c r="S65" s="5">
        <v>14918.51517998169</v>
      </c>
      <c r="T65" s="5">
        <v>15182.765162493301</v>
      </c>
      <c r="U65" s="5">
        <v>14996.943625921846</v>
      </c>
      <c r="V65" s="5">
        <v>14558.646570645033</v>
      </c>
      <c r="W65" s="5">
        <v>15062.390198846551</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79112.019501640927</v>
      </c>
      <c r="D67" s="17">
        <v>62561.711254854687</v>
      </c>
      <c r="E67" s="17">
        <v>62591.168108149926</v>
      </c>
      <c r="F67" s="17">
        <v>72788.101863552118</v>
      </c>
      <c r="G67" s="17">
        <v>69392.707667485898</v>
      </c>
      <c r="H67" s="17">
        <v>78921.556896800757</v>
      </c>
      <c r="I67" s="17">
        <v>56097.005837362565</v>
      </c>
      <c r="J67" s="17">
        <v>72073.949947398622</v>
      </c>
      <c r="K67" s="17">
        <v>74611.79571008854</v>
      </c>
      <c r="L67" s="17">
        <v>60759.501061240822</v>
      </c>
      <c r="M67" s="17">
        <v>67626.37547942769</v>
      </c>
      <c r="N67" s="17">
        <v>67679.215943461459</v>
      </c>
      <c r="O67" s="17">
        <v>65088.893760405488</v>
      </c>
      <c r="P67" s="17">
        <v>69904.982318459166</v>
      </c>
      <c r="Q67" s="17">
        <v>71209.41377137402</v>
      </c>
      <c r="R67" s="17">
        <v>69380.495177064586</v>
      </c>
      <c r="S67" s="17">
        <v>57191.747717652928</v>
      </c>
      <c r="T67" s="17">
        <v>66627.236746181254</v>
      </c>
      <c r="U67" s="17">
        <v>65844.591585661023</v>
      </c>
      <c r="V67" s="17">
        <v>59733.045795494618</v>
      </c>
      <c r="W67" s="17">
        <v>61377.440324309486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409719.86437826417</v>
      </c>
      <c r="D4" s="5">
        <v>392879.31923096674</v>
      </c>
      <c r="E4" s="5">
        <v>390766.31914783857</v>
      </c>
      <c r="F4" s="5">
        <v>370986.62907674833</v>
      </c>
      <c r="G4" s="5">
        <v>363953.80283356417</v>
      </c>
      <c r="H4" s="5">
        <v>348215.08685316943</v>
      </c>
      <c r="I4" s="5">
        <v>356417.55269477767</v>
      </c>
      <c r="J4" s="5">
        <v>333543.53566734475</v>
      </c>
      <c r="K4" s="5">
        <v>337751.76479323453</v>
      </c>
      <c r="L4" s="5">
        <v>339528.85792235384</v>
      </c>
      <c r="M4" s="5">
        <v>302880.46927606943</v>
      </c>
      <c r="N4" s="5">
        <v>265150.08845865773</v>
      </c>
      <c r="O4" s="5">
        <v>266531.15466152201</v>
      </c>
      <c r="P4" s="5">
        <v>255733.70485209505</v>
      </c>
      <c r="Q4" s="5">
        <v>139179.88601298365</v>
      </c>
      <c r="R4" s="5">
        <v>117903.96516162231</v>
      </c>
      <c r="S4" s="5">
        <v>83090.461087075746</v>
      </c>
      <c r="T4" s="5">
        <v>85043.078529279548</v>
      </c>
      <c r="U4" s="5">
        <v>87112.587999462165</v>
      </c>
      <c r="V4" s="5">
        <v>84084.399154616709</v>
      </c>
      <c r="W4" s="5">
        <v>82360.762067301621</v>
      </c>
      <c r="X4" s="19"/>
    </row>
    <row r="5" spans="1:24">
      <c r="A5" s="6" t="s">
        <v>77</v>
      </c>
      <c r="B5" s="6" t="s">
        <v>114</v>
      </c>
      <c r="C5" s="5">
        <v>134439.5079111974</v>
      </c>
      <c r="D5" s="5">
        <v>141105.81620962889</v>
      </c>
      <c r="E5" s="5">
        <v>140352.35017930609</v>
      </c>
      <c r="F5" s="5">
        <v>142301.42458513525</v>
      </c>
      <c r="G5" s="5">
        <v>143515.61721660415</v>
      </c>
      <c r="H5" s="5">
        <v>130423.01407503613</v>
      </c>
      <c r="I5" s="5">
        <v>129026.75798977842</v>
      </c>
      <c r="J5" s="5">
        <v>121136.70046641603</v>
      </c>
      <c r="K5" s="5">
        <v>120419.11744925674</v>
      </c>
      <c r="L5" s="5">
        <v>96811.702869043802</v>
      </c>
      <c r="M5" s="5">
        <v>93312.65999296993</v>
      </c>
      <c r="N5" s="5">
        <v>94804.528726623117</v>
      </c>
      <c r="O5" s="5">
        <v>96307.156112038108</v>
      </c>
      <c r="P5" s="5">
        <v>93690.800165310444</v>
      </c>
      <c r="Q5" s="5">
        <v>96978.390153935339</v>
      </c>
      <c r="R5" s="5">
        <v>95856.007604727245</v>
      </c>
      <c r="S5" s="5">
        <v>93877.018833062146</v>
      </c>
      <c r="T5" s="5">
        <v>95761.507591866291</v>
      </c>
      <c r="U5" s="5">
        <v>97204.983266016046</v>
      </c>
      <c r="V5" s="5">
        <v>94625.928657578581</v>
      </c>
      <c r="W5" s="5">
        <v>94197.787955510736</v>
      </c>
      <c r="X5" s="19"/>
    </row>
    <row r="6" spans="1:24">
      <c r="A6" s="6" t="s">
        <v>77</v>
      </c>
      <c r="B6" s="6" t="s">
        <v>115</v>
      </c>
      <c r="C6" s="5">
        <v>19512.298006564375</v>
      </c>
      <c r="D6" s="5">
        <v>19522.214997655577</v>
      </c>
      <c r="E6" s="5">
        <v>17974.82672294286</v>
      </c>
      <c r="F6" s="5">
        <v>13984.846845403456</v>
      </c>
      <c r="G6" s="5">
        <v>13992.930903500594</v>
      </c>
      <c r="H6" s="5">
        <v>13994.276895878575</v>
      </c>
      <c r="I6" s="5">
        <v>17502.382227966376</v>
      </c>
      <c r="J6" s="5">
        <v>13796.74988467498</v>
      </c>
      <c r="K6" s="5">
        <v>13606.551405757851</v>
      </c>
      <c r="L6" s="5">
        <v>24576.212201904997</v>
      </c>
      <c r="M6" s="5">
        <v>15449.188958820656</v>
      </c>
      <c r="N6" s="5">
        <v>27312.706663582256</v>
      </c>
      <c r="O6" s="5">
        <v>26090.222368646941</v>
      </c>
      <c r="P6" s="5">
        <v>17754.583871056453</v>
      </c>
      <c r="Q6" s="5">
        <v>33872.515473768377</v>
      </c>
      <c r="R6" s="5">
        <v>26234.808409780198</v>
      </c>
      <c r="S6" s="5">
        <v>44677.028174312742</v>
      </c>
      <c r="T6" s="5">
        <v>27476.944700496959</v>
      </c>
      <c r="U6" s="5">
        <v>28830.428925245211</v>
      </c>
      <c r="V6" s="5">
        <v>37065.302981452915</v>
      </c>
      <c r="W6" s="5">
        <v>23947.543496904655</v>
      </c>
      <c r="X6" s="19"/>
    </row>
    <row r="7" spans="1:24">
      <c r="A7" s="6" t="s">
        <v>77</v>
      </c>
      <c r="B7" s="6" t="s">
        <v>116</v>
      </c>
      <c r="C7" s="5">
        <v>1236.2076566272294</v>
      </c>
      <c r="D7" s="5">
        <v>1041.8041638373625</v>
      </c>
      <c r="E7" s="5">
        <v>1565.9793767421511</v>
      </c>
      <c r="F7" s="5">
        <v>555.36341077085478</v>
      </c>
      <c r="G7" s="5">
        <v>458.58063855999183</v>
      </c>
      <c r="H7" s="5">
        <v>416.5253396207936</v>
      </c>
      <c r="I7" s="5">
        <v>998.84635307599797</v>
      </c>
      <c r="J7" s="5">
        <v>1009.5043562484655</v>
      </c>
      <c r="K7" s="5">
        <v>665.75490123558666</v>
      </c>
      <c r="L7" s="5">
        <v>1347.4076268736649</v>
      </c>
      <c r="M7" s="5">
        <v>723.51936586052477</v>
      </c>
      <c r="N7" s="5">
        <v>2062.9457971236325</v>
      </c>
      <c r="O7" s="5">
        <v>1102.604576755773</v>
      </c>
      <c r="P7" s="5">
        <v>1264.6550012127811</v>
      </c>
      <c r="Q7" s="5">
        <v>2404.5317300558372</v>
      </c>
      <c r="R7" s="5">
        <v>3054.3956448214249</v>
      </c>
      <c r="S7" s="5">
        <v>17039.869093838639</v>
      </c>
      <c r="T7" s="5">
        <v>6667.7984106054355</v>
      </c>
      <c r="U7" s="5">
        <v>4126.7180876610373</v>
      </c>
      <c r="V7" s="5">
        <v>13052.767140456883</v>
      </c>
      <c r="W7" s="5">
        <v>3268.7984143738395</v>
      </c>
      <c r="X7" s="19"/>
    </row>
    <row r="8" spans="1:24">
      <c r="A8" s="6" t="s">
        <v>77</v>
      </c>
      <c r="B8" s="6" t="s">
        <v>117</v>
      </c>
      <c r="C8" s="5">
        <v>117854.89602756365</v>
      </c>
      <c r="D8" s="5">
        <v>98803.009788031923</v>
      </c>
      <c r="E8" s="5">
        <v>97524.316123101336</v>
      </c>
      <c r="F8" s="5">
        <v>123438.20917765728</v>
      </c>
      <c r="G8" s="5">
        <v>105395.74484848182</v>
      </c>
      <c r="H8" s="5">
        <v>124250.01029661155</v>
      </c>
      <c r="I8" s="5">
        <v>87114.87824755277</v>
      </c>
      <c r="J8" s="5">
        <v>134469.78428888883</v>
      </c>
      <c r="K8" s="5">
        <v>123260.63781982937</v>
      </c>
      <c r="L8" s="5">
        <v>113123.42986652367</v>
      </c>
      <c r="M8" s="5">
        <v>134655.28960149086</v>
      </c>
      <c r="N8" s="5">
        <v>118254.9330470929</v>
      </c>
      <c r="O8" s="5">
        <v>117222.70595839436</v>
      </c>
      <c r="P8" s="5">
        <v>133823.78499041111</v>
      </c>
      <c r="Q8" s="5">
        <v>118300.24941312433</v>
      </c>
      <c r="R8" s="5">
        <v>132777.65152654366</v>
      </c>
      <c r="S8" s="5">
        <v>83384.870062307891</v>
      </c>
      <c r="T8" s="5">
        <v>137737.94407029435</v>
      </c>
      <c r="U8" s="5">
        <v>126297.61648171027</v>
      </c>
      <c r="V8" s="5">
        <v>101840.34166627891</v>
      </c>
      <c r="W8" s="5">
        <v>123692.99959010469</v>
      </c>
      <c r="X8" s="19"/>
    </row>
    <row r="9" spans="1:24">
      <c r="A9" s="6" t="s">
        <v>77</v>
      </c>
      <c r="B9" s="6" t="s">
        <v>118</v>
      </c>
      <c r="C9" s="5">
        <v>167.9986451527358</v>
      </c>
      <c r="D9" s="5">
        <v>864.28530299369481</v>
      </c>
      <c r="E9" s="5">
        <v>749.98935420885266</v>
      </c>
      <c r="F9" s="5">
        <v>2412.04167467759</v>
      </c>
      <c r="G9" s="5">
        <v>2159.7524358171108</v>
      </c>
      <c r="H9" s="5">
        <v>3866.9926980793084</v>
      </c>
      <c r="I9" s="5">
        <v>10746.272992165837</v>
      </c>
      <c r="J9" s="5">
        <v>4229.2333156212198</v>
      </c>
      <c r="K9" s="5">
        <v>5047.4016722906481</v>
      </c>
      <c r="L9" s="5">
        <v>14805.038059222306</v>
      </c>
      <c r="M9" s="5">
        <v>13875.365952653397</v>
      </c>
      <c r="N9" s="5">
        <v>14445.384662354698</v>
      </c>
      <c r="O9" s="5">
        <v>13957.010285368866</v>
      </c>
      <c r="P9" s="5">
        <v>11738.536108653478</v>
      </c>
      <c r="Q9" s="5">
        <v>11958.567601218234</v>
      </c>
      <c r="R9" s="5">
        <v>10921.600975831288</v>
      </c>
      <c r="S9" s="5">
        <v>11599.384510019288</v>
      </c>
      <c r="T9" s="5">
        <v>7914.6771586169598</v>
      </c>
      <c r="U9" s="5">
        <v>9020.0361941005995</v>
      </c>
      <c r="V9" s="5">
        <v>10096.389938278369</v>
      </c>
      <c r="W9" s="5">
        <v>9586.9973103334469</v>
      </c>
      <c r="X9" s="19"/>
    </row>
    <row r="10" spans="1:24">
      <c r="A10" s="6" t="s">
        <v>77</v>
      </c>
      <c r="B10" s="6" t="s">
        <v>120</v>
      </c>
      <c r="C10" s="5">
        <v>77834.283295756701</v>
      </c>
      <c r="D10" s="5">
        <v>81419.959960045468</v>
      </c>
      <c r="E10" s="5">
        <v>81953.328057858147</v>
      </c>
      <c r="F10" s="5">
        <v>82921.122759680205</v>
      </c>
      <c r="G10" s="5">
        <v>88206.532395104616</v>
      </c>
      <c r="H10" s="5">
        <v>94607.350122087068</v>
      </c>
      <c r="I10" s="5">
        <v>98839.223371526008</v>
      </c>
      <c r="J10" s="5">
        <v>103409.98469128279</v>
      </c>
      <c r="K10" s="5">
        <v>106231.05028730254</v>
      </c>
      <c r="L10" s="5">
        <v>124455.9974109741</v>
      </c>
      <c r="M10" s="5">
        <v>141404.91568962877</v>
      </c>
      <c r="N10" s="5">
        <v>164164.95927775587</v>
      </c>
      <c r="O10" s="5">
        <v>161726.18584632242</v>
      </c>
      <c r="P10" s="5">
        <v>169419.8319555301</v>
      </c>
      <c r="Q10" s="5">
        <v>219114.87640397504</v>
      </c>
      <c r="R10" s="5">
        <v>233843.00187379229</v>
      </c>
      <c r="S10" s="5">
        <v>261394.64370638045</v>
      </c>
      <c r="T10" s="5">
        <v>269506.15583598928</v>
      </c>
      <c r="U10" s="5">
        <v>265712.02266039001</v>
      </c>
      <c r="V10" s="5">
        <v>259860.28245615793</v>
      </c>
      <c r="W10" s="5">
        <v>260022.32840744025</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760765.05592112616</v>
      </c>
      <c r="D12" s="17">
        <v>735636.40965315979</v>
      </c>
      <c r="E12" s="17">
        <v>730887.10896199802</v>
      </c>
      <c r="F12" s="17">
        <v>736599.63753007306</v>
      </c>
      <c r="G12" s="17">
        <v>717682.96127163246</v>
      </c>
      <c r="H12" s="17">
        <v>715773.25628048286</v>
      </c>
      <c r="I12" s="17">
        <v>700645.91387684306</v>
      </c>
      <c r="J12" s="17">
        <v>711595.49267047714</v>
      </c>
      <c r="K12" s="17">
        <v>706982.27832890721</v>
      </c>
      <c r="L12" s="17">
        <v>714648.64595689636</v>
      </c>
      <c r="M12" s="17">
        <v>702301.40883749351</v>
      </c>
      <c r="N12" s="17">
        <v>686195.54663319024</v>
      </c>
      <c r="O12" s="17">
        <v>682937.03980904853</v>
      </c>
      <c r="P12" s="17">
        <v>683425.89694426931</v>
      </c>
      <c r="Q12" s="17">
        <v>621809.01678906078</v>
      </c>
      <c r="R12" s="17">
        <v>620591.43119711836</v>
      </c>
      <c r="S12" s="17">
        <v>595063.27546699694</v>
      </c>
      <c r="T12" s="17">
        <v>630108.10629714886</v>
      </c>
      <c r="U12" s="17">
        <v>618304.39361458539</v>
      </c>
      <c r="V12" s="17">
        <v>600625.41199482023</v>
      </c>
      <c r="W12" s="17">
        <v>597077.21724196919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199912.78872101082</v>
      </c>
      <c r="D15" s="5">
        <v>192726.62528334561</v>
      </c>
      <c r="E15" s="5">
        <v>176996.43092799204</v>
      </c>
      <c r="F15" s="5">
        <v>163313.77951132873</v>
      </c>
      <c r="G15" s="5">
        <v>149227.83408940549</v>
      </c>
      <c r="H15" s="5">
        <v>138390.2841879832</v>
      </c>
      <c r="I15" s="5">
        <v>146487.7216989274</v>
      </c>
      <c r="J15" s="5">
        <v>132901.24207346191</v>
      </c>
      <c r="K15" s="5">
        <v>138030.39023900533</v>
      </c>
      <c r="L15" s="5">
        <v>131833.51806049305</v>
      </c>
      <c r="M15" s="5">
        <v>95868.575999998546</v>
      </c>
      <c r="N15" s="5">
        <v>94557.139009504535</v>
      </c>
      <c r="O15" s="5">
        <v>95539.892108612956</v>
      </c>
      <c r="P15" s="5">
        <v>93454.387497201795</v>
      </c>
      <c r="Q15" s="5">
        <v>18113.420183027883</v>
      </c>
      <c r="R15" s="5">
        <v>18086.448803031803</v>
      </c>
      <c r="S15" s="5">
        <v>17873.916863764163</v>
      </c>
      <c r="T15" s="5">
        <v>17855.730048011937</v>
      </c>
      <c r="U15" s="5">
        <v>18609.782400000669</v>
      </c>
      <c r="V15" s="5">
        <v>18086.455260887506</v>
      </c>
      <c r="W15" s="5">
        <v>17140.162625705412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259.8251039999887</v>
      </c>
      <c r="D17" s="5">
        <v>259.82510399998881</v>
      </c>
      <c r="E17" s="5">
        <v>781.61086079999393</v>
      </c>
      <c r="F17" s="5">
        <v>490.78075200000603</v>
      </c>
      <c r="G17" s="5">
        <v>490.78075200000774</v>
      </c>
      <c r="H17" s="5">
        <v>490.78075200000654</v>
      </c>
      <c r="I17" s="5">
        <v>2649.0402825009915</v>
      </c>
      <c r="J17" s="5">
        <v>490.78075200000501</v>
      </c>
      <c r="K17" s="5">
        <v>490.78075200000399</v>
      </c>
      <c r="L17" s="5">
        <v>2406.7684771099175</v>
      </c>
      <c r="M17" s="5">
        <v>614.6910592644266</v>
      </c>
      <c r="N17" s="5">
        <v>2946.7034210536203</v>
      </c>
      <c r="O17" s="5">
        <v>2771.7703141629445</v>
      </c>
      <c r="P17" s="5">
        <v>1790.1338884811078</v>
      </c>
      <c r="Q17" s="5">
        <v>7321.8806624962508</v>
      </c>
      <c r="R17" s="5">
        <v>3502.4318052767021</v>
      </c>
      <c r="S17" s="5">
        <v>13432.835796328482</v>
      </c>
      <c r="T17" s="5">
        <v>6386.9967845310912</v>
      </c>
      <c r="U17" s="5">
        <v>7170.3828883187007</v>
      </c>
      <c r="V17" s="5">
        <v>12066.723784954818</v>
      </c>
      <c r="W17" s="5">
        <v>5993.8647073883822</v>
      </c>
    </row>
    <row r="18" spans="1:23">
      <c r="A18" s="6" t="s">
        <v>128</v>
      </c>
      <c r="B18" s="6" t="s">
        <v>116</v>
      </c>
      <c r="C18" s="5">
        <v>162.24985691596819</v>
      </c>
      <c r="D18" s="5">
        <v>21.559463594877858</v>
      </c>
      <c r="E18" s="5">
        <v>143.01894090434936</v>
      </c>
      <c r="F18" s="5">
        <v>248.74642860059171</v>
      </c>
      <c r="G18" s="5">
        <v>144.65000048567893</v>
      </c>
      <c r="H18" s="5">
        <v>172.78907883870767</v>
      </c>
      <c r="I18" s="5">
        <v>158.28873724758637</v>
      </c>
      <c r="J18" s="5">
        <v>275.6270767830834</v>
      </c>
      <c r="K18" s="5">
        <v>234.29450745180483</v>
      </c>
      <c r="L18" s="5">
        <v>182.7563257631713</v>
      </c>
      <c r="M18" s="5">
        <v>244.91602541457172</v>
      </c>
      <c r="N18" s="5">
        <v>323.67256569362604</v>
      </c>
      <c r="O18" s="5">
        <v>197.77254937376367</v>
      </c>
      <c r="P18" s="5">
        <v>308.15861996412718</v>
      </c>
      <c r="Q18" s="5">
        <v>632.74010948491525</v>
      </c>
      <c r="R18" s="5">
        <v>1134.8454972213333</v>
      </c>
      <c r="S18" s="5">
        <v>4204.25267511112</v>
      </c>
      <c r="T18" s="5">
        <v>1759.0629972872189</v>
      </c>
      <c r="U18" s="5">
        <v>708.68065261092841</v>
      </c>
      <c r="V18" s="5">
        <v>2823.0412656489298</v>
      </c>
      <c r="W18" s="5">
        <v>402.12947017034992</v>
      </c>
    </row>
    <row r="19" spans="1:23">
      <c r="A19" s="6" t="s">
        <v>128</v>
      </c>
      <c r="B19" s="6" t="s">
        <v>117</v>
      </c>
      <c r="C19" s="5">
        <v>16336.293490715283</v>
      </c>
      <c r="D19" s="5">
        <v>15322.676980816705</v>
      </c>
      <c r="E19" s="5">
        <v>14768.361191749</v>
      </c>
      <c r="F19" s="5">
        <v>24585.298210901568</v>
      </c>
      <c r="G19" s="5">
        <v>16968.052959539655</v>
      </c>
      <c r="H19" s="5">
        <v>22005.780332424274</v>
      </c>
      <c r="I19" s="5">
        <v>25172.685666225381</v>
      </c>
      <c r="J19" s="5">
        <v>31554.187272213912</v>
      </c>
      <c r="K19" s="5">
        <v>29509.11169526459</v>
      </c>
      <c r="L19" s="5">
        <v>37106.66693490641</v>
      </c>
      <c r="M19" s="5">
        <v>36134.359771731804</v>
      </c>
      <c r="N19" s="5">
        <v>36116.383457439413</v>
      </c>
      <c r="O19" s="5">
        <v>36044.7591446562</v>
      </c>
      <c r="P19" s="5">
        <v>38601.096838641555</v>
      </c>
      <c r="Q19" s="5">
        <v>31673.87929086692</v>
      </c>
      <c r="R19" s="5">
        <v>33925.63306352088</v>
      </c>
      <c r="S19" s="5">
        <v>25375.589673043763</v>
      </c>
      <c r="T19" s="5">
        <v>40468.54201345249</v>
      </c>
      <c r="U19" s="5">
        <v>37781.340611319953</v>
      </c>
      <c r="V19" s="5">
        <v>30701.110705560906</v>
      </c>
      <c r="W19" s="5">
        <v>33042.345178121672</v>
      </c>
    </row>
    <row r="20" spans="1:23">
      <c r="A20" s="6" t="s">
        <v>128</v>
      </c>
      <c r="B20" s="6" t="s">
        <v>118</v>
      </c>
      <c r="C20" s="5">
        <v>67.540368804725645</v>
      </c>
      <c r="D20" s="5">
        <v>332.98379466221411</v>
      </c>
      <c r="E20" s="5">
        <v>284.97310540714375</v>
      </c>
      <c r="F20" s="5">
        <v>1031.2441976204359</v>
      </c>
      <c r="G20" s="5">
        <v>533.63412974049038</v>
      </c>
      <c r="H20" s="5">
        <v>1438.7445421653913</v>
      </c>
      <c r="I20" s="5">
        <v>4462.0665948764754</v>
      </c>
      <c r="J20" s="5">
        <v>1409.9748606601358</v>
      </c>
      <c r="K20" s="5">
        <v>1672.2572040965838</v>
      </c>
      <c r="L20" s="5">
        <v>6139.4193851810933</v>
      </c>
      <c r="M20" s="5">
        <v>5314.7524948244945</v>
      </c>
      <c r="N20" s="5">
        <v>6256.0057260320264</v>
      </c>
      <c r="O20" s="5">
        <v>5825.4683226099723</v>
      </c>
      <c r="P20" s="5">
        <v>5087.6113052793035</v>
      </c>
      <c r="Q20" s="5">
        <v>5335.3553611859406</v>
      </c>
      <c r="R20" s="5">
        <v>4838.7879201415572</v>
      </c>
      <c r="S20" s="5">
        <v>5205.5231868347346</v>
      </c>
      <c r="T20" s="5">
        <v>3679.6346371320096</v>
      </c>
      <c r="U20" s="5">
        <v>4023.1827517393622</v>
      </c>
      <c r="V20" s="5">
        <v>4690.4434884056718</v>
      </c>
      <c r="W20" s="5">
        <v>4566.7337157183792</v>
      </c>
    </row>
    <row r="21" spans="1:23">
      <c r="A21" s="6" t="s">
        <v>128</v>
      </c>
      <c r="B21" s="6" t="s">
        <v>120</v>
      </c>
      <c r="C21" s="5">
        <v>12008.109699026234</v>
      </c>
      <c r="D21" s="5">
        <v>13833.905349714831</v>
      </c>
      <c r="E21" s="5">
        <v>14255.833552037946</v>
      </c>
      <c r="F21" s="5">
        <v>14181.677463631471</v>
      </c>
      <c r="G21" s="5">
        <v>15018.043042761336</v>
      </c>
      <c r="H21" s="5">
        <v>14455.735666070006</v>
      </c>
      <c r="I21" s="5">
        <v>13473.788044566523</v>
      </c>
      <c r="J21" s="5">
        <v>14488.155282309912</v>
      </c>
      <c r="K21" s="5">
        <v>13838.131532251095</v>
      </c>
      <c r="L21" s="5">
        <v>25533.576673404848</v>
      </c>
      <c r="M21" s="5">
        <v>30771.99664466488</v>
      </c>
      <c r="N21" s="5">
        <v>33864.755542651656</v>
      </c>
      <c r="O21" s="5">
        <v>36527.960001268613</v>
      </c>
      <c r="P21" s="5">
        <v>37091.821164171502</v>
      </c>
      <c r="Q21" s="5">
        <v>61207.396844002658</v>
      </c>
      <c r="R21" s="5">
        <v>60806.843052629105</v>
      </c>
      <c r="S21" s="5">
        <v>61827.270380570793</v>
      </c>
      <c r="T21" s="5">
        <v>68682.098552090349</v>
      </c>
      <c r="U21" s="5">
        <v>64180.240323897269</v>
      </c>
      <c r="V21" s="5">
        <v>61832.064805445007</v>
      </c>
      <c r="W21" s="5">
        <v>57074.210229801582</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228746.80724047305</v>
      </c>
      <c r="D23" s="17">
        <v>222497.57597613422</v>
      </c>
      <c r="E23" s="17">
        <v>207230.22857889047</v>
      </c>
      <c r="F23" s="17">
        <v>203851.52656408277</v>
      </c>
      <c r="G23" s="17">
        <v>182382.99497393268</v>
      </c>
      <c r="H23" s="17">
        <v>176954.11455948162</v>
      </c>
      <c r="I23" s="17">
        <v>192403.59102434435</v>
      </c>
      <c r="J23" s="17">
        <v>181119.96731742896</v>
      </c>
      <c r="K23" s="17">
        <v>183774.96593006939</v>
      </c>
      <c r="L23" s="17">
        <v>203202.70585685852</v>
      </c>
      <c r="M23" s="17">
        <v>168949.2919958987</v>
      </c>
      <c r="N23" s="17">
        <v>174064.6597223749</v>
      </c>
      <c r="O23" s="17">
        <v>176907.62244068441</v>
      </c>
      <c r="P23" s="17">
        <v>176333.20931373941</v>
      </c>
      <c r="Q23" s="17">
        <v>124284.67245106457</v>
      </c>
      <c r="R23" s="17">
        <v>122294.99014182138</v>
      </c>
      <c r="S23" s="17">
        <v>127919.38857565305</v>
      </c>
      <c r="T23" s="17">
        <v>138832.06503250508</v>
      </c>
      <c r="U23" s="17">
        <v>132473.60962788688</v>
      </c>
      <c r="V23" s="17">
        <v>130199.83931090284</v>
      </c>
      <c r="W23" s="17">
        <v>118219.44592690577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209807.07565725333</v>
      </c>
      <c r="D26" s="5">
        <v>200152.69394762113</v>
      </c>
      <c r="E26" s="5">
        <v>213769.88821984656</v>
      </c>
      <c r="F26" s="5">
        <v>207672.84956541972</v>
      </c>
      <c r="G26" s="5">
        <v>214725.96874415869</v>
      </c>
      <c r="H26" s="5">
        <v>209824.80266518623</v>
      </c>
      <c r="I26" s="5">
        <v>209929.83099585035</v>
      </c>
      <c r="J26" s="5">
        <v>200642.29359388282</v>
      </c>
      <c r="K26" s="5">
        <v>199721.3745542292</v>
      </c>
      <c r="L26" s="5">
        <v>207695.33986186091</v>
      </c>
      <c r="M26" s="5">
        <v>207011.89327607086</v>
      </c>
      <c r="N26" s="5">
        <v>170592.94944915318</v>
      </c>
      <c r="O26" s="5">
        <v>170991.26255290912</v>
      </c>
      <c r="P26" s="5">
        <v>162279.31735489325</v>
      </c>
      <c r="Q26" s="5">
        <v>121066.46582995578</v>
      </c>
      <c r="R26" s="5">
        <v>99817.51635859051</v>
      </c>
      <c r="S26" s="5">
        <v>65216.544223311568</v>
      </c>
      <c r="T26" s="5">
        <v>67187.348481267603</v>
      </c>
      <c r="U26" s="5">
        <v>68502.805599461499</v>
      </c>
      <c r="V26" s="5">
        <v>65997.943893729214</v>
      </c>
      <c r="W26" s="5">
        <v>65220.599441596198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8811.4894316387981</v>
      </c>
      <c r="D28" s="5">
        <v>8811.4894316387908</v>
      </c>
      <c r="E28" s="5">
        <v>10084.438066751016</v>
      </c>
      <c r="F28" s="5">
        <v>9804.7365040791192</v>
      </c>
      <c r="G28" s="5">
        <v>9804.7365040790792</v>
      </c>
      <c r="H28" s="5">
        <v>9804.7365040790846</v>
      </c>
      <c r="I28" s="5">
        <v>9831.598795871012</v>
      </c>
      <c r="J28" s="5">
        <v>9609.7416946952908</v>
      </c>
      <c r="K28" s="5">
        <v>9430.5287529720717</v>
      </c>
      <c r="L28" s="5">
        <v>12333.963460628484</v>
      </c>
      <c r="M28" s="5">
        <v>11125.14522207437</v>
      </c>
      <c r="N28" s="5">
        <v>16199.840674462373</v>
      </c>
      <c r="O28" s="5">
        <v>14281.058129546829</v>
      </c>
      <c r="P28" s="5">
        <v>12276.155697193753</v>
      </c>
      <c r="Q28" s="5">
        <v>19053.377367314264</v>
      </c>
      <c r="R28" s="5">
        <v>17037.334671422679</v>
      </c>
      <c r="S28" s="5">
        <v>30427.62092534046</v>
      </c>
      <c r="T28" s="5">
        <v>20883.641288039886</v>
      </c>
      <c r="U28" s="5">
        <v>21660.046036926517</v>
      </c>
      <c r="V28" s="5">
        <v>24998.579196498093</v>
      </c>
      <c r="W28" s="5">
        <v>17953.678789516271</v>
      </c>
    </row>
    <row r="29" spans="1:23">
      <c r="A29" s="6" t="s">
        <v>145</v>
      </c>
      <c r="B29" s="6" t="s">
        <v>116</v>
      </c>
      <c r="C29" s="5">
        <v>23.744154198228173</v>
      </c>
      <c r="D29" s="5">
        <v>0.99251532675651899</v>
      </c>
      <c r="E29" s="5">
        <v>22.918019334165926</v>
      </c>
      <c r="F29" s="5">
        <v>162.11666862944176</v>
      </c>
      <c r="G29" s="5">
        <v>55.83509635329429</v>
      </c>
      <c r="H29" s="5">
        <v>29.805698475489148</v>
      </c>
      <c r="I29" s="5">
        <v>0.53280259981951394</v>
      </c>
      <c r="J29" s="5">
        <v>402.588311524895</v>
      </c>
      <c r="K29" s="5">
        <v>305.91929583775647</v>
      </c>
      <c r="L29" s="5">
        <v>436.33922258796122</v>
      </c>
      <c r="M29" s="5">
        <v>154.30609332022468</v>
      </c>
      <c r="N29" s="5">
        <v>628.34392517850085</v>
      </c>
      <c r="O29" s="5">
        <v>318.09065345107581</v>
      </c>
      <c r="P29" s="5">
        <v>320.19987044355457</v>
      </c>
      <c r="Q29" s="5">
        <v>448.90760756412442</v>
      </c>
      <c r="R29" s="5">
        <v>856.54378789736381</v>
      </c>
      <c r="S29" s="5">
        <v>2610.9600931606292</v>
      </c>
      <c r="T29" s="5">
        <v>1859.8021536686631</v>
      </c>
      <c r="U29" s="5">
        <v>829.30377735756304</v>
      </c>
      <c r="V29" s="5">
        <v>1906.6905918787666</v>
      </c>
      <c r="W29" s="5">
        <v>256.88610699019318</v>
      </c>
    </row>
    <row r="30" spans="1:23">
      <c r="A30" s="6" t="s">
        <v>145</v>
      </c>
      <c r="B30" s="6" t="s">
        <v>117</v>
      </c>
      <c r="C30" s="5">
        <v>5082.150169894323</v>
      </c>
      <c r="D30" s="5">
        <v>5072.0336631623459</v>
      </c>
      <c r="E30" s="5">
        <v>5061.9171563573418</v>
      </c>
      <c r="F30" s="5">
        <v>5051.8006494793299</v>
      </c>
      <c r="G30" s="5">
        <v>5041.6841426743295</v>
      </c>
      <c r="H30" s="5">
        <v>5031.567635869319</v>
      </c>
      <c r="I30" s="5">
        <v>5021.4511290643195</v>
      </c>
      <c r="J30" s="5">
        <v>5011.3346221863003</v>
      </c>
      <c r="K30" s="5">
        <v>5001.2181153813108</v>
      </c>
      <c r="L30" s="5">
        <v>4991.1016085763185</v>
      </c>
      <c r="M30" s="5">
        <v>4980.9851017713117</v>
      </c>
      <c r="N30" s="5">
        <v>4970.8685948933135</v>
      </c>
      <c r="O30" s="5">
        <v>4960.7520880883148</v>
      </c>
      <c r="P30" s="5">
        <v>4950.6355812833035</v>
      </c>
      <c r="Q30" s="5">
        <v>4940.5190744783058</v>
      </c>
      <c r="R30" s="5">
        <v>4930.4025676002948</v>
      </c>
      <c r="S30" s="5">
        <v>1853.7831123301455</v>
      </c>
      <c r="T30" s="5">
        <v>1849.9715840621413</v>
      </c>
      <c r="U30" s="5">
        <v>1846.1600557941424</v>
      </c>
      <c r="V30" s="5">
        <v>1842.3485274531438</v>
      </c>
      <c r="W30" s="5">
        <v>1838.5369991851396</v>
      </c>
    </row>
    <row r="31" spans="1:23">
      <c r="A31" s="6" t="s">
        <v>145</v>
      </c>
      <c r="B31" s="6" t="s">
        <v>118</v>
      </c>
      <c r="C31" s="5">
        <v>100.45827634801017</v>
      </c>
      <c r="D31" s="5">
        <v>531.3015083314807</v>
      </c>
      <c r="E31" s="5">
        <v>465.01624880170885</v>
      </c>
      <c r="F31" s="5">
        <v>1380.7974770571543</v>
      </c>
      <c r="G31" s="5">
        <v>1626.1183060766205</v>
      </c>
      <c r="H31" s="5">
        <v>2428.2481559139173</v>
      </c>
      <c r="I31" s="5">
        <v>6284.2063972893611</v>
      </c>
      <c r="J31" s="5">
        <v>2819.2584549610842</v>
      </c>
      <c r="K31" s="5">
        <v>3375.1444681940643</v>
      </c>
      <c r="L31" s="5">
        <v>8665.618674041214</v>
      </c>
      <c r="M31" s="5">
        <v>8560.613457828902</v>
      </c>
      <c r="N31" s="5">
        <v>8189.3789363226724</v>
      </c>
      <c r="O31" s="5">
        <v>8131.5419627588935</v>
      </c>
      <c r="P31" s="5">
        <v>6650.9248033741742</v>
      </c>
      <c r="Q31" s="5">
        <v>6623.2122400322942</v>
      </c>
      <c r="R31" s="5">
        <v>6082.8130556897322</v>
      </c>
      <c r="S31" s="5">
        <v>6393.8613231845547</v>
      </c>
      <c r="T31" s="5">
        <v>4235.0425214849502</v>
      </c>
      <c r="U31" s="5">
        <v>4996.8534423612373</v>
      </c>
      <c r="V31" s="5">
        <v>5405.9464498726984</v>
      </c>
      <c r="W31" s="5">
        <v>5020.2635946150685</v>
      </c>
    </row>
    <row r="32" spans="1:23">
      <c r="A32" s="6" t="s">
        <v>145</v>
      </c>
      <c r="B32" s="6" t="s">
        <v>120</v>
      </c>
      <c r="C32" s="5">
        <v>6251.3884078914189</v>
      </c>
      <c r="D32" s="5">
        <v>11799.575435295257</v>
      </c>
      <c r="E32" s="5">
        <v>11484.34568561637</v>
      </c>
      <c r="F32" s="5">
        <v>11214.30951016679</v>
      </c>
      <c r="G32" s="5">
        <v>11748.6782030258</v>
      </c>
      <c r="H32" s="5">
        <v>17997.867372421071</v>
      </c>
      <c r="I32" s="5">
        <v>19958.931490289106</v>
      </c>
      <c r="J32" s="5">
        <v>20048.005420539765</v>
      </c>
      <c r="K32" s="5">
        <v>20174.589796573648</v>
      </c>
      <c r="L32" s="5">
        <v>20760.071175070265</v>
      </c>
      <c r="M32" s="5">
        <v>23045.364572718099</v>
      </c>
      <c r="N32" s="5">
        <v>47514.179138193205</v>
      </c>
      <c r="O32" s="5">
        <v>45491.55336609896</v>
      </c>
      <c r="P32" s="5">
        <v>50525.376744650792</v>
      </c>
      <c r="Q32" s="5">
        <v>63261.707340738816</v>
      </c>
      <c r="R32" s="5">
        <v>79324.338030904721</v>
      </c>
      <c r="S32" s="5">
        <v>96910.691967746694</v>
      </c>
      <c r="T32" s="5">
        <v>97802.467394208972</v>
      </c>
      <c r="U32" s="5">
        <v>96976.169288981357</v>
      </c>
      <c r="V32" s="5">
        <v>97184.782469667043</v>
      </c>
      <c r="W32" s="5">
        <v>93238.76282379961</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230076.30609722412</v>
      </c>
      <c r="D34" s="17">
        <v>226368.08650137577</v>
      </c>
      <c r="E34" s="17">
        <v>240888.5233967072</v>
      </c>
      <c r="F34" s="17">
        <v>235286.61037483154</v>
      </c>
      <c r="G34" s="17">
        <v>243003.02099636779</v>
      </c>
      <c r="H34" s="17">
        <v>245117.02803194511</v>
      </c>
      <c r="I34" s="17">
        <v>251026.55161096397</v>
      </c>
      <c r="J34" s="17">
        <v>238533.22209779013</v>
      </c>
      <c r="K34" s="17">
        <v>238008.77498318808</v>
      </c>
      <c r="L34" s="17">
        <v>254882.43400276516</v>
      </c>
      <c r="M34" s="17">
        <v>254878.30772378377</v>
      </c>
      <c r="N34" s="17">
        <v>248095.56071820323</v>
      </c>
      <c r="O34" s="17">
        <v>244174.2587528532</v>
      </c>
      <c r="P34" s="17">
        <v>237002.61005183883</v>
      </c>
      <c r="Q34" s="17">
        <v>215394.18946008358</v>
      </c>
      <c r="R34" s="17">
        <v>208048.94847210532</v>
      </c>
      <c r="S34" s="17">
        <v>203413.46164507404</v>
      </c>
      <c r="T34" s="17">
        <v>193818.27342273219</v>
      </c>
      <c r="U34" s="17">
        <v>194811.33820088231</v>
      </c>
      <c r="V34" s="17">
        <v>197336.29112909897</v>
      </c>
      <c r="W34" s="17">
        <v>183528.72775570245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134439.5079111974</v>
      </c>
      <c r="D38" s="5">
        <v>141105.81620962889</v>
      </c>
      <c r="E38" s="5">
        <v>140352.35017930609</v>
      </c>
      <c r="F38" s="5">
        <v>142301.42458513525</v>
      </c>
      <c r="G38" s="5">
        <v>143515.61721660415</v>
      </c>
      <c r="H38" s="5">
        <v>130423.01407503613</v>
      </c>
      <c r="I38" s="5">
        <v>129026.75798977842</v>
      </c>
      <c r="J38" s="5">
        <v>121136.70046641603</v>
      </c>
      <c r="K38" s="5">
        <v>120419.11744925674</v>
      </c>
      <c r="L38" s="5">
        <v>96811.702869043802</v>
      </c>
      <c r="M38" s="5">
        <v>93312.65999296993</v>
      </c>
      <c r="N38" s="5">
        <v>94804.528726623117</v>
      </c>
      <c r="O38" s="5">
        <v>96307.156112038108</v>
      </c>
      <c r="P38" s="5">
        <v>93690.800165310444</v>
      </c>
      <c r="Q38" s="5">
        <v>96978.390153935339</v>
      </c>
      <c r="R38" s="5">
        <v>95856.007604727245</v>
      </c>
      <c r="S38" s="5">
        <v>93877.018833062146</v>
      </c>
      <c r="T38" s="5">
        <v>95761.507591866291</v>
      </c>
      <c r="U38" s="5">
        <v>97204.983266016046</v>
      </c>
      <c r="V38" s="5">
        <v>94625.928657578581</v>
      </c>
      <c r="W38" s="5">
        <v>94197.787955510736</v>
      </c>
    </row>
    <row r="39" spans="1:23">
      <c r="A39" s="6" t="s">
        <v>146</v>
      </c>
      <c r="B39" s="6" t="s">
        <v>115</v>
      </c>
      <c r="C39" s="5">
        <v>70.867539179424654</v>
      </c>
      <c r="D39" s="5">
        <v>35.67067671573205</v>
      </c>
      <c r="E39" s="5">
        <v>27.364358760641196</v>
      </c>
      <c r="F39" s="5">
        <v>19.126109389920135</v>
      </c>
      <c r="G39" s="5">
        <v>27.210167487078035</v>
      </c>
      <c r="H39" s="5">
        <v>28.556159865074452</v>
      </c>
      <c r="I39" s="5">
        <v>26.475357207125374</v>
      </c>
      <c r="J39" s="5">
        <v>26.023958045239407</v>
      </c>
      <c r="K39" s="5">
        <v>15.038420851331709</v>
      </c>
      <c r="L39" s="5">
        <v>48.55992601762582</v>
      </c>
      <c r="M39" s="5">
        <v>29.09384554759767</v>
      </c>
      <c r="N39" s="5">
        <v>36.399310763583443</v>
      </c>
      <c r="O39" s="5">
        <v>16.617978462047908</v>
      </c>
      <c r="P39" s="5">
        <v>18.090805447149503</v>
      </c>
      <c r="Q39" s="5">
        <v>88.89692407458233</v>
      </c>
      <c r="R39" s="5">
        <v>85.783998202555594</v>
      </c>
      <c r="S39" s="5">
        <v>816.57145264379756</v>
      </c>
      <c r="T39" s="5">
        <v>206.30662792598395</v>
      </c>
      <c r="U39" s="5">
        <v>0</v>
      </c>
      <c r="V39" s="5">
        <v>0</v>
      </c>
      <c r="W39" s="5">
        <v>0</v>
      </c>
    </row>
    <row r="40" spans="1:23">
      <c r="A40" s="6" t="s">
        <v>146</v>
      </c>
      <c r="B40" s="6" t="s">
        <v>116</v>
      </c>
      <c r="C40" s="5">
        <v>339.31894150971334</v>
      </c>
      <c r="D40" s="5">
        <v>170.38555019133591</v>
      </c>
      <c r="E40" s="5">
        <v>101.07372668911125</v>
      </c>
      <c r="F40" s="5">
        <v>68.849833459456519</v>
      </c>
      <c r="G40" s="5">
        <v>143.31160155697947</v>
      </c>
      <c r="H40" s="5">
        <v>85.579510642364866</v>
      </c>
      <c r="I40" s="5">
        <v>61.264756437105461</v>
      </c>
      <c r="J40" s="5">
        <v>155.55025225445422</v>
      </c>
      <c r="K40" s="5">
        <v>55.790162797019633</v>
      </c>
      <c r="L40" s="5">
        <v>157.1128659974957</v>
      </c>
      <c r="M40" s="5">
        <v>143.13345775406415</v>
      </c>
      <c r="N40" s="5">
        <v>222.10083719423733</v>
      </c>
      <c r="O40" s="5">
        <v>8.3649547470707617</v>
      </c>
      <c r="P40" s="5">
        <v>65.547876621575099</v>
      </c>
      <c r="Q40" s="5">
        <v>262.85041280696294</v>
      </c>
      <c r="R40" s="5">
        <v>292.37184806128113</v>
      </c>
      <c r="S40" s="5">
        <v>2431.9508991348107</v>
      </c>
      <c r="T40" s="5">
        <v>841.68890997513881</v>
      </c>
      <c r="U40" s="5">
        <v>392.00558824095094</v>
      </c>
      <c r="V40" s="5">
        <v>1638.7949786573863</v>
      </c>
      <c r="W40" s="5">
        <v>323.82320111349293</v>
      </c>
    </row>
    <row r="41" spans="1:23">
      <c r="A41" s="6" t="s">
        <v>146</v>
      </c>
      <c r="B41" s="6" t="s">
        <v>117</v>
      </c>
      <c r="C41" s="5">
        <v>23083.146252352191</v>
      </c>
      <c r="D41" s="5">
        <v>21400.16546229204</v>
      </c>
      <c r="E41" s="5">
        <v>20286.26194210627</v>
      </c>
      <c r="F41" s="5">
        <v>25560.419083867906</v>
      </c>
      <c r="G41" s="5">
        <v>19815.055428343254</v>
      </c>
      <c r="H41" s="5">
        <v>22853.400181571687</v>
      </c>
      <c r="I41" s="5">
        <v>13843.8687291521</v>
      </c>
      <c r="J41" s="5">
        <v>27963.050987001705</v>
      </c>
      <c r="K41" s="5">
        <v>26303.082472509384</v>
      </c>
      <c r="L41" s="5">
        <v>20726.443432931741</v>
      </c>
      <c r="M41" s="5">
        <v>22629.28444681723</v>
      </c>
      <c r="N41" s="5">
        <v>20973.324999057138</v>
      </c>
      <c r="O41" s="5">
        <v>19870.256925455851</v>
      </c>
      <c r="P41" s="5">
        <v>25048.557726178376</v>
      </c>
      <c r="Q41" s="5">
        <v>19424.018406322957</v>
      </c>
      <c r="R41" s="5">
        <v>22393.908040149898</v>
      </c>
      <c r="S41" s="5">
        <v>13558.206726679427</v>
      </c>
      <c r="T41" s="5">
        <v>27398.553867354574</v>
      </c>
      <c r="U41" s="5">
        <v>25793.689548690985</v>
      </c>
      <c r="V41" s="5">
        <v>20306.337366635737</v>
      </c>
      <c r="W41" s="5">
        <v>22164.161969500139</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35369.424834623547</v>
      </c>
      <c r="D43" s="5">
        <v>33830.538704403356</v>
      </c>
      <c r="E43" s="5">
        <v>34008.787035541085</v>
      </c>
      <c r="F43" s="5">
        <v>34999.850039671073</v>
      </c>
      <c r="G43" s="5">
        <v>37115.084008262085</v>
      </c>
      <c r="H43" s="5">
        <v>38196.791340448333</v>
      </c>
      <c r="I43" s="5">
        <v>37533.682185266174</v>
      </c>
      <c r="J43" s="5">
        <v>40896.651775599385</v>
      </c>
      <c r="K43" s="5">
        <v>44674.096091156811</v>
      </c>
      <c r="L43" s="5">
        <v>43228.569534439448</v>
      </c>
      <c r="M43" s="5">
        <v>48372.434346477748</v>
      </c>
      <c r="N43" s="5">
        <v>42778.191922232254</v>
      </c>
      <c r="O43" s="5">
        <v>42237.3178752514</v>
      </c>
      <c r="P43" s="5">
        <v>43325.111906414757</v>
      </c>
      <c r="Q43" s="5">
        <v>45625.643072527906</v>
      </c>
      <c r="R43" s="5">
        <v>44909.052877879076</v>
      </c>
      <c r="S43" s="5">
        <v>42198.655598375088</v>
      </c>
      <c r="T43" s="5">
        <v>40693.243455805656</v>
      </c>
      <c r="U43" s="5">
        <v>44540.594776643586</v>
      </c>
      <c r="V43" s="5">
        <v>43670.974904726696</v>
      </c>
      <c r="W43" s="5">
        <v>48882.435942697979</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193302.26547886227</v>
      </c>
      <c r="D45" s="17">
        <v>196542.57660323134</v>
      </c>
      <c r="E45" s="17">
        <v>194775.83724240321</v>
      </c>
      <c r="F45" s="17">
        <v>202949.66965152358</v>
      </c>
      <c r="G45" s="17">
        <v>200616.27842225353</v>
      </c>
      <c r="H45" s="17">
        <v>191587.34126756358</v>
      </c>
      <c r="I45" s="17">
        <v>180492.04901784091</v>
      </c>
      <c r="J45" s="17">
        <v>190177.9774393168</v>
      </c>
      <c r="K45" s="17">
        <v>191467.12459657126</v>
      </c>
      <c r="L45" s="17">
        <v>160972.38862843011</v>
      </c>
      <c r="M45" s="17">
        <v>164486.60608956657</v>
      </c>
      <c r="N45" s="17">
        <v>158814.54579587033</v>
      </c>
      <c r="O45" s="17">
        <v>158439.71384595448</v>
      </c>
      <c r="P45" s="17">
        <v>162148.10847997232</v>
      </c>
      <c r="Q45" s="17">
        <v>162379.79896966775</v>
      </c>
      <c r="R45" s="17">
        <v>163537.12436902005</v>
      </c>
      <c r="S45" s="17">
        <v>152882.40350989526</v>
      </c>
      <c r="T45" s="17">
        <v>164901.30045292765</v>
      </c>
      <c r="U45" s="17">
        <v>167931.27317959158</v>
      </c>
      <c r="V45" s="17">
        <v>160242.03590759839</v>
      </c>
      <c r="W45" s="17">
        <v>165568.20906882235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10370.115931746166</v>
      </c>
      <c r="D50" s="5">
        <v>10415.229785301068</v>
      </c>
      <c r="E50" s="5">
        <v>7081.4134366312028</v>
      </c>
      <c r="F50" s="5">
        <v>3670.2034799344115</v>
      </c>
      <c r="G50" s="5">
        <v>3670.2034799344287</v>
      </c>
      <c r="H50" s="5">
        <v>3670.2034799344092</v>
      </c>
      <c r="I50" s="5">
        <v>4995.2677923872443</v>
      </c>
      <c r="J50" s="5">
        <v>3670.2034799344474</v>
      </c>
      <c r="K50" s="5">
        <v>3670.2034799344447</v>
      </c>
      <c r="L50" s="5">
        <v>9786.9203381489679</v>
      </c>
      <c r="M50" s="5">
        <v>3680.2588319342594</v>
      </c>
      <c r="N50" s="5">
        <v>8129.7632573026767</v>
      </c>
      <c r="O50" s="5">
        <v>9020.7759464751161</v>
      </c>
      <c r="P50" s="5">
        <v>3670.2034799344415</v>
      </c>
      <c r="Q50" s="5">
        <v>7408.3605198832784</v>
      </c>
      <c r="R50" s="5">
        <v>5609.2579348782574</v>
      </c>
      <c r="S50" s="5">
        <v>0</v>
      </c>
      <c r="T50" s="5">
        <v>0</v>
      </c>
      <c r="U50" s="5">
        <v>0</v>
      </c>
      <c r="V50" s="5">
        <v>0</v>
      </c>
      <c r="W50" s="5">
        <v>0</v>
      </c>
    </row>
    <row r="51" spans="1:23">
      <c r="A51" s="6" t="s">
        <v>147</v>
      </c>
      <c r="B51" s="6" t="s">
        <v>116</v>
      </c>
      <c r="C51" s="5">
        <v>710.89470400331948</v>
      </c>
      <c r="D51" s="5">
        <v>848.86663472439227</v>
      </c>
      <c r="E51" s="5">
        <v>1298.9686898145249</v>
      </c>
      <c r="F51" s="5">
        <v>75.650480081364762</v>
      </c>
      <c r="G51" s="5">
        <v>114.78394016403908</v>
      </c>
      <c r="H51" s="5">
        <v>128.35105166423185</v>
      </c>
      <c r="I51" s="5">
        <v>778.76005679148693</v>
      </c>
      <c r="J51" s="5">
        <v>175.73871568603303</v>
      </c>
      <c r="K51" s="5">
        <v>69.750935149005642</v>
      </c>
      <c r="L51" s="5">
        <v>571.19921252503661</v>
      </c>
      <c r="M51" s="5">
        <v>170.8743148040291</v>
      </c>
      <c r="N51" s="5">
        <v>888.82846905726853</v>
      </c>
      <c r="O51" s="5">
        <v>578.37641918386259</v>
      </c>
      <c r="P51" s="5">
        <v>570.74863418352447</v>
      </c>
      <c r="Q51" s="5">
        <v>1060.0336001998344</v>
      </c>
      <c r="R51" s="5">
        <v>770.63451164144658</v>
      </c>
      <c r="S51" s="5">
        <v>7766.9860892447496</v>
      </c>
      <c r="T51" s="5">
        <v>2187.9548467839154</v>
      </c>
      <c r="U51" s="5">
        <v>2196.7280694515957</v>
      </c>
      <c r="V51" s="5">
        <v>6681.2899056227507</v>
      </c>
      <c r="W51" s="5">
        <v>2285.9596360998034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18446.646967909703</v>
      </c>
      <c r="D54" s="5">
        <v>16402.216455047841</v>
      </c>
      <c r="E54" s="5">
        <v>16921.253741828998</v>
      </c>
      <c r="F54" s="5">
        <v>16783.9470755109</v>
      </c>
      <c r="G54" s="5">
        <v>18380.634778237392</v>
      </c>
      <c r="H54" s="5">
        <v>18032.289904745525</v>
      </c>
      <c r="I54" s="5">
        <v>16228.477128709863</v>
      </c>
      <c r="J54" s="5">
        <v>16720.574760922791</v>
      </c>
      <c r="K54" s="5">
        <v>16442.788717546577</v>
      </c>
      <c r="L54" s="5">
        <v>17751.14964067877</v>
      </c>
      <c r="M54" s="5">
        <v>19192.709102539211</v>
      </c>
      <c r="N54" s="5">
        <v>16601.170969648745</v>
      </c>
      <c r="O54" s="5">
        <v>15275.844657619782</v>
      </c>
      <c r="P54" s="5">
        <v>14743.120012284618</v>
      </c>
      <c r="Q54" s="5">
        <v>20664.764081378569</v>
      </c>
      <c r="R54" s="5">
        <v>20092.616274854798</v>
      </c>
      <c r="S54" s="5">
        <v>26654.050272558947</v>
      </c>
      <c r="T54" s="5">
        <v>27283.009737618195</v>
      </c>
      <c r="U54" s="5">
        <v>25610.970512869259</v>
      </c>
      <c r="V54" s="5">
        <v>24179.004644556804</v>
      </c>
      <c r="W54" s="5">
        <v>26453.152481390127</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29527.657603659187</v>
      </c>
      <c r="D56" s="17">
        <v>27666.312875073301</v>
      </c>
      <c r="E56" s="17">
        <v>25301.635868274723</v>
      </c>
      <c r="F56" s="17">
        <v>20529.801035526674</v>
      </c>
      <c r="G56" s="17">
        <v>22165.622198335859</v>
      </c>
      <c r="H56" s="17">
        <v>21830.844436344167</v>
      </c>
      <c r="I56" s="17">
        <v>22002.504977888595</v>
      </c>
      <c r="J56" s="17">
        <v>20566.516956543273</v>
      </c>
      <c r="K56" s="17">
        <v>20182.743132630028</v>
      </c>
      <c r="L56" s="17">
        <v>28109.269191352774</v>
      </c>
      <c r="M56" s="17">
        <v>23043.842249277499</v>
      </c>
      <c r="N56" s="17">
        <v>25619.762696008693</v>
      </c>
      <c r="O56" s="17">
        <v>24874.99702327876</v>
      </c>
      <c r="P56" s="17">
        <v>18984.072126402585</v>
      </c>
      <c r="Q56" s="17">
        <v>29133.15820146168</v>
      </c>
      <c r="R56" s="17">
        <v>26472.508721374503</v>
      </c>
      <c r="S56" s="17">
        <v>34421.036361803694</v>
      </c>
      <c r="T56" s="17">
        <v>29470.964584402111</v>
      </c>
      <c r="U56" s="17">
        <v>27807.698582320852</v>
      </c>
      <c r="V56" s="17">
        <v>30860.294550179555</v>
      </c>
      <c r="W56" s="17">
        <v>28739.112117489931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10.289474567635304</v>
      </c>
      <c r="N62" s="5">
        <v>0</v>
      </c>
      <c r="O62" s="5">
        <v>0</v>
      </c>
      <c r="P62" s="5">
        <v>0</v>
      </c>
      <c r="Q62" s="5">
        <v>0</v>
      </c>
      <c r="R62" s="5">
        <v>0</v>
      </c>
      <c r="S62" s="5">
        <v>25.719337187332155</v>
      </c>
      <c r="T62" s="5">
        <v>19.289502890499115</v>
      </c>
      <c r="U62" s="5">
        <v>0</v>
      </c>
      <c r="V62" s="5">
        <v>2.9503986490500003</v>
      </c>
      <c r="W62" s="5">
        <v>0</v>
      </c>
    </row>
    <row r="63" spans="1:23">
      <c r="A63" s="6" t="s">
        <v>148</v>
      </c>
      <c r="B63" s="6" t="s">
        <v>117</v>
      </c>
      <c r="C63" s="5">
        <v>73353.306114601844</v>
      </c>
      <c r="D63" s="5">
        <v>57008.133681760832</v>
      </c>
      <c r="E63" s="5">
        <v>57407.775832888721</v>
      </c>
      <c r="F63" s="5">
        <v>68240.691233408434</v>
      </c>
      <c r="G63" s="5">
        <v>63570.952317924559</v>
      </c>
      <c r="H63" s="5">
        <v>74359.262146746245</v>
      </c>
      <c r="I63" s="5">
        <v>43076.872723110988</v>
      </c>
      <c r="J63" s="5">
        <v>69941.211407486888</v>
      </c>
      <c r="K63" s="5">
        <v>62447.225536674123</v>
      </c>
      <c r="L63" s="5">
        <v>50299.217890109212</v>
      </c>
      <c r="M63" s="5">
        <v>70910.660281170538</v>
      </c>
      <c r="N63" s="5">
        <v>56194.355995703045</v>
      </c>
      <c r="O63" s="5">
        <v>56346.937800193991</v>
      </c>
      <c r="P63" s="5">
        <v>65223.49484430789</v>
      </c>
      <c r="Q63" s="5">
        <v>62261.83264145616</v>
      </c>
      <c r="R63" s="5">
        <v>71527.707855272558</v>
      </c>
      <c r="S63" s="5">
        <v>42597.29055025454</v>
      </c>
      <c r="T63" s="5">
        <v>68020.876605425161</v>
      </c>
      <c r="U63" s="5">
        <v>60876.426265905196</v>
      </c>
      <c r="V63" s="5">
        <v>48990.545066629136</v>
      </c>
      <c r="W63" s="5">
        <v>66647.95544329776</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5758.7133863058225</v>
      </c>
      <c r="D65" s="5">
        <v>5553.7240155841873</v>
      </c>
      <c r="E65" s="5">
        <v>5283.1080428337291</v>
      </c>
      <c r="F65" s="5">
        <v>5741.3386706999718</v>
      </c>
      <c r="G65" s="5">
        <v>5944.0923628179908</v>
      </c>
      <c r="H65" s="5">
        <v>5924.6658384020939</v>
      </c>
      <c r="I65" s="5">
        <v>11644.344522694364</v>
      </c>
      <c r="J65" s="5">
        <v>11256.597451910964</v>
      </c>
      <c r="K65" s="5">
        <v>11101.444149774448</v>
      </c>
      <c r="L65" s="5">
        <v>17182.630387380817</v>
      </c>
      <c r="M65" s="5">
        <v>20022.41102322884</v>
      </c>
      <c r="N65" s="5">
        <v>23406.661705030037</v>
      </c>
      <c r="O65" s="5">
        <v>22193.509946083657</v>
      </c>
      <c r="P65" s="5">
        <v>23734.402128008373</v>
      </c>
      <c r="Q65" s="5">
        <v>28355.365065327089</v>
      </c>
      <c r="R65" s="5">
        <v>28710.15163752445</v>
      </c>
      <c r="S65" s="5">
        <v>33803.975487129013</v>
      </c>
      <c r="T65" s="5">
        <v>35045.33669626616</v>
      </c>
      <c r="U65" s="5">
        <v>34404.047757998582</v>
      </c>
      <c r="V65" s="5">
        <v>32993.455631762328</v>
      </c>
      <c r="W65" s="5">
        <v>34373.766929750833</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79112.019500907671</v>
      </c>
      <c r="D67" s="17">
        <v>62561.857697345018</v>
      </c>
      <c r="E67" s="17">
        <v>62690.883875722451</v>
      </c>
      <c r="F67" s="17">
        <v>73982.029904108407</v>
      </c>
      <c r="G67" s="17">
        <v>69515.044680742547</v>
      </c>
      <c r="H67" s="17">
        <v>80283.927985148344</v>
      </c>
      <c r="I67" s="17">
        <v>54721.217245805354</v>
      </c>
      <c r="J67" s="17">
        <v>81197.808859397846</v>
      </c>
      <c r="K67" s="17">
        <v>73548.669686448571</v>
      </c>
      <c r="L67" s="17">
        <v>67481.848277490033</v>
      </c>
      <c r="M67" s="17">
        <v>90943.360778967006</v>
      </c>
      <c r="N67" s="17">
        <v>79601.017700733079</v>
      </c>
      <c r="O67" s="17">
        <v>78540.447746277641</v>
      </c>
      <c r="P67" s="17">
        <v>88957.896972316259</v>
      </c>
      <c r="Q67" s="17">
        <v>90617.197706783249</v>
      </c>
      <c r="R67" s="17">
        <v>100237.85949279701</v>
      </c>
      <c r="S67" s="17">
        <v>76426.985374570882</v>
      </c>
      <c r="T67" s="17">
        <v>103085.50280458183</v>
      </c>
      <c r="U67" s="17">
        <v>95280.474023903778</v>
      </c>
      <c r="V67" s="17">
        <v>81986.951097040524</v>
      </c>
      <c r="W67" s="17">
        <v>101021.7223730486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812212.4597260392</v>
      </c>
      <c r="F4" s="5">
        <v>1838726.5566443577</v>
      </c>
      <c r="G4" s="5">
        <v>1292549.131858347</v>
      </c>
      <c r="H4" s="5">
        <v>856035.3530985401</v>
      </c>
      <c r="I4" s="5">
        <v>686472.90904111869</v>
      </c>
      <c r="J4" s="5">
        <v>646762.30000002694</v>
      </c>
      <c r="K4" s="5">
        <v>646762.30000002694</v>
      </c>
      <c r="L4" s="5">
        <v>1216780.3796502382</v>
      </c>
      <c r="M4" s="5">
        <v>785065.2849067169</v>
      </c>
      <c r="N4" s="5">
        <v>977865.28893793642</v>
      </c>
      <c r="O4" s="5">
        <v>421644.05000001844</v>
      </c>
      <c r="P4" s="5">
        <v>421644.05000001844</v>
      </c>
      <c r="Q4" s="5">
        <v>311422.18027397635</v>
      </c>
      <c r="R4" s="5">
        <v>272736.3000000079</v>
      </c>
      <c r="S4" s="5">
        <v>210578.80000001431</v>
      </c>
      <c r="T4" s="5">
        <v>210578.80000001431</v>
      </c>
      <c r="U4" s="5">
        <v>211155.72821919233</v>
      </c>
      <c r="V4" s="5">
        <v>855185.87965024752</v>
      </c>
      <c r="W4" s="5">
        <v>210578.80000001431</v>
      </c>
      <c r="X4" s="19"/>
    </row>
    <row r="5" spans="1:24">
      <c r="A5" s="6" t="s">
        <v>77</v>
      </c>
      <c r="B5" s="6" t="s">
        <v>114</v>
      </c>
      <c r="C5" s="5">
        <v>685241.00000002771</v>
      </c>
      <c r="D5" s="5">
        <v>685241.00000002771</v>
      </c>
      <c r="E5" s="5">
        <v>687118.37260276719</v>
      </c>
      <c r="F5" s="5">
        <v>685241.00000002771</v>
      </c>
      <c r="G5" s="5">
        <v>685241.00000002771</v>
      </c>
      <c r="H5" s="5">
        <v>1044346.2035428131</v>
      </c>
      <c r="I5" s="5">
        <v>359363.86849315942</v>
      </c>
      <c r="J5" s="5">
        <v>358382.00000000908</v>
      </c>
      <c r="K5" s="5">
        <v>304608.00000001019</v>
      </c>
      <c r="L5" s="5">
        <v>250834.00000001129</v>
      </c>
      <c r="M5" s="5">
        <v>135975.51780823682</v>
      </c>
      <c r="N5" s="5">
        <v>135604.00000001784</v>
      </c>
      <c r="O5" s="5">
        <v>135604.00000001784</v>
      </c>
      <c r="P5" s="5">
        <v>135604.00000001784</v>
      </c>
      <c r="Q5" s="5">
        <v>135975.51780823682</v>
      </c>
      <c r="R5" s="5">
        <v>288766.60177143075</v>
      </c>
      <c r="S5" s="5">
        <v>67802.00000000892</v>
      </c>
      <c r="T5" s="5">
        <v>67802.00000000892</v>
      </c>
      <c r="U5" s="5">
        <v>67987.758904118411</v>
      </c>
      <c r="V5" s="5">
        <v>67802.00000000892</v>
      </c>
      <c r="W5" s="5">
        <v>67802.00000000892</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106144.8848836559</v>
      </c>
      <c r="G7" s="5">
        <v>106144.8848836559</v>
      </c>
      <c r="H7" s="5">
        <v>109232.44859914511</v>
      </c>
      <c r="I7" s="5">
        <v>109898.29044208683</v>
      </c>
      <c r="J7" s="5">
        <v>110745.25642823668</v>
      </c>
      <c r="K7" s="5">
        <v>111783.62768673811</v>
      </c>
      <c r="L7" s="5">
        <v>107315.42256735631</v>
      </c>
      <c r="M7" s="5">
        <v>116186.59956306966</v>
      </c>
      <c r="N7" s="5">
        <v>116547.73073125185</v>
      </c>
      <c r="O7" s="5">
        <v>110000.67012944943</v>
      </c>
      <c r="P7" s="5">
        <v>111280.9070637949</v>
      </c>
      <c r="Q7" s="5">
        <v>109613.49749410646</v>
      </c>
      <c r="R7" s="5">
        <v>114753.05073770456</v>
      </c>
      <c r="S7" s="5">
        <v>121240.35037131034</v>
      </c>
      <c r="T7" s="5">
        <v>121782.09651259365</v>
      </c>
      <c r="U7" s="5">
        <v>116258.66587609108</v>
      </c>
      <c r="V7" s="5">
        <v>114125.41924801453</v>
      </c>
      <c r="W7" s="5">
        <v>117348.19821090405</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89274.159348651912</v>
      </c>
      <c r="H9" s="5">
        <v>91878.660871966858</v>
      </c>
      <c r="I9" s="5">
        <v>103278.89548454854</v>
      </c>
      <c r="J9" s="5">
        <v>113148.87546652887</v>
      </c>
      <c r="K9" s="5">
        <v>114121.85341711403</v>
      </c>
      <c r="L9" s="5">
        <v>119379.53981549782</v>
      </c>
      <c r="M9" s="5">
        <v>127321.97371767917</v>
      </c>
      <c r="N9" s="5">
        <v>127842.54973487969</v>
      </c>
      <c r="O9" s="5">
        <v>134947.66908207923</v>
      </c>
      <c r="P9" s="5">
        <v>135052.28350804668</v>
      </c>
      <c r="Q9" s="5">
        <v>151252.97885327469</v>
      </c>
      <c r="R9" s="5">
        <v>159242.07317617847</v>
      </c>
      <c r="S9" s="5">
        <v>171850.15820236673</v>
      </c>
      <c r="T9" s="5">
        <v>173406.21232114092</v>
      </c>
      <c r="U9" s="5">
        <v>175403.55803170835</v>
      </c>
      <c r="V9" s="5">
        <v>174924.31333763272</v>
      </c>
      <c r="W9" s="5">
        <v>175316.14369603206</v>
      </c>
      <c r="X9" s="19"/>
    </row>
    <row r="10" spans="1:24">
      <c r="A10" s="6" t="s">
        <v>77</v>
      </c>
      <c r="B10" s="6" t="s">
        <v>120</v>
      </c>
      <c r="C10" s="5">
        <v>412630.085560003</v>
      </c>
      <c r="D10" s="5">
        <v>455166.54600000015</v>
      </c>
      <c r="E10" s="5">
        <v>488962.59607725654</v>
      </c>
      <c r="F10" s="5">
        <v>526777.93269999139</v>
      </c>
      <c r="G10" s="5">
        <v>533250.16163039242</v>
      </c>
      <c r="H10" s="5">
        <v>543041.42609039682</v>
      </c>
      <c r="I10" s="5">
        <v>625622.56247932406</v>
      </c>
      <c r="J10" s="5">
        <v>639951.43941284658</v>
      </c>
      <c r="K10" s="5">
        <v>648265.33909308503</v>
      </c>
      <c r="L10" s="5">
        <v>764273.65240264474</v>
      </c>
      <c r="M10" s="5">
        <v>913134.47902628197</v>
      </c>
      <c r="N10" s="5">
        <v>934865.12897333584</v>
      </c>
      <c r="O10" s="5">
        <v>935573.35573175468</v>
      </c>
      <c r="P10" s="5">
        <v>935573.35573175468</v>
      </c>
      <c r="Q10" s="5">
        <v>1371673.808962953</v>
      </c>
      <c r="R10" s="5">
        <v>1653410.6298665323</v>
      </c>
      <c r="S10" s="5">
        <v>2303737.1519982815</v>
      </c>
      <c r="T10" s="5">
        <v>2337808.0897098328</v>
      </c>
      <c r="U10" s="5">
        <v>2216620.1732618734</v>
      </c>
      <c r="V10" s="5">
        <v>2173295.3776566992</v>
      </c>
      <c r="W10" s="5">
        <v>1506292.9089680789</v>
      </c>
      <c r="X10" s="19"/>
    </row>
    <row r="11" spans="1:24">
      <c r="A11" s="6" t="s">
        <v>77</v>
      </c>
      <c r="B11" s="6" t="s">
        <v>121</v>
      </c>
      <c r="C11" s="5">
        <v>134511.17421000206</v>
      </c>
      <c r="D11" s="5">
        <v>147596.08071000196</v>
      </c>
      <c r="E11" s="5">
        <v>148000.45353386499</v>
      </c>
      <c r="F11" s="5">
        <v>147596.08071000196</v>
      </c>
      <c r="G11" s="5">
        <v>164979.54443603786</v>
      </c>
      <c r="H11" s="5">
        <v>173103.25322776558</v>
      </c>
      <c r="I11" s="5">
        <v>222321.53844559044</v>
      </c>
      <c r="J11" s="5">
        <v>223225.11254819747</v>
      </c>
      <c r="K11" s="5">
        <v>223225.11254819747</v>
      </c>
      <c r="L11" s="5">
        <v>252031.1900808693</v>
      </c>
      <c r="M11" s="5">
        <v>267054.78425898141</v>
      </c>
      <c r="N11" s="5">
        <v>269504.19648019818</v>
      </c>
      <c r="O11" s="5">
        <v>270091.93166037451</v>
      </c>
      <c r="P11" s="5">
        <v>270091.93166037451</v>
      </c>
      <c r="Q11" s="5">
        <v>370625.06528367708</v>
      </c>
      <c r="R11" s="5">
        <v>270091.93166037451</v>
      </c>
      <c r="S11" s="5">
        <v>326881.88921536773</v>
      </c>
      <c r="T11" s="5">
        <v>399589.74937846826</v>
      </c>
      <c r="U11" s="5">
        <v>270831.90955533442</v>
      </c>
      <c r="V11" s="5">
        <v>270091.93166037451</v>
      </c>
      <c r="W11" s="5">
        <v>270091.93166037451</v>
      </c>
      <c r="X11" s="19"/>
    </row>
    <row r="12" spans="1:24">
      <c r="A12" s="97" t="s">
        <v>138</v>
      </c>
      <c r="B12" s="97"/>
      <c r="C12" s="17">
        <v>3663362.978585084</v>
      </c>
      <c r="D12" s="17">
        <v>3462936.287986313</v>
      </c>
      <c r="E12" s="17">
        <v>2789482.3221476898</v>
      </c>
      <c r="F12" s="17">
        <v>3865750.8511184081</v>
      </c>
      <c r="G12" s="17">
        <v>3369787.7051593945</v>
      </c>
      <c r="H12" s="17">
        <v>3315986.1684329095</v>
      </c>
      <c r="I12" s="17">
        <v>2606672.226629212</v>
      </c>
      <c r="J12" s="17">
        <v>2586455.8568581268</v>
      </c>
      <c r="K12" s="17">
        <v>2543007.1057474529</v>
      </c>
      <c r="L12" s="17">
        <v>3204855.057518899</v>
      </c>
      <c r="M12" s="17">
        <v>2840333.5968668149</v>
      </c>
      <c r="N12" s="17">
        <v>3056469.7678599008</v>
      </c>
      <c r="O12" s="17">
        <v>2502102.5496059754</v>
      </c>
      <c r="P12" s="17">
        <v>2503487.4009662881</v>
      </c>
      <c r="Q12" s="17">
        <v>2907749.0637963209</v>
      </c>
      <c r="R12" s="17">
        <v>3214937.4602145106</v>
      </c>
      <c r="S12" s="17">
        <v>3647269.6407897384</v>
      </c>
      <c r="T12" s="17">
        <v>3756146.2389244479</v>
      </c>
      <c r="U12" s="17">
        <v>3479116.8951055026</v>
      </c>
      <c r="V12" s="17">
        <v>4075134.1345553608</v>
      </c>
      <c r="W12" s="17">
        <v>2767139.1955377962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410780.00000000838</v>
      </c>
      <c r="H15" s="5">
        <v>336191.00000002334</v>
      </c>
      <c r="I15" s="5">
        <v>337112.07123289979</v>
      </c>
      <c r="J15" s="5">
        <v>336191.00000002334</v>
      </c>
      <c r="K15" s="5">
        <v>336191.00000002334</v>
      </c>
      <c r="L15" s="5">
        <v>261602.00000000148</v>
      </c>
      <c r="M15" s="5">
        <v>189422.29726028332</v>
      </c>
      <c r="N15" s="5">
        <v>111072.75000001457</v>
      </c>
      <c r="O15" s="5">
        <v>111072.75000001457</v>
      </c>
      <c r="P15" s="5">
        <v>111072.75000001457</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26009.486827562912</v>
      </c>
      <c r="G18" s="5">
        <v>26009.486827562912</v>
      </c>
      <c r="H18" s="5">
        <v>29097.050543052123</v>
      </c>
      <c r="I18" s="5">
        <v>29543.343350223713</v>
      </c>
      <c r="J18" s="5">
        <v>30609.858372143684</v>
      </c>
      <c r="K18" s="5">
        <v>31648.229630645103</v>
      </c>
      <c r="L18" s="5">
        <v>32967.249511263108</v>
      </c>
      <c r="M18" s="5">
        <v>41634.73288216527</v>
      </c>
      <c r="N18" s="5">
        <v>45745.121874553086</v>
      </c>
      <c r="O18" s="5">
        <v>46188.12127290303</v>
      </c>
      <c r="P18" s="5">
        <v>49238.568207248776</v>
      </c>
      <c r="Q18" s="5">
        <v>48614.895791378192</v>
      </c>
      <c r="R18" s="5">
        <v>53921.11188115862</v>
      </c>
      <c r="S18" s="5">
        <v>53921.11188115862</v>
      </c>
      <c r="T18" s="5">
        <v>54227.02785942515</v>
      </c>
      <c r="U18" s="5">
        <v>55193.953747160143</v>
      </c>
      <c r="V18" s="5">
        <v>55043.15059484548</v>
      </c>
      <c r="W18" s="5">
        <v>58265.929557735028</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52754.84233053706</v>
      </c>
      <c r="I20" s="5">
        <v>52899.37614514117</v>
      </c>
      <c r="J20" s="5">
        <v>52754.84233053706</v>
      </c>
      <c r="K20" s="5">
        <v>52754.84233053706</v>
      </c>
      <c r="L20" s="5">
        <v>52754.84233053706</v>
      </c>
      <c r="M20" s="5">
        <v>52899.37614514117</v>
      </c>
      <c r="N20" s="5">
        <v>52754.84233053706</v>
      </c>
      <c r="O20" s="5">
        <v>54444.42738244123</v>
      </c>
      <c r="P20" s="5">
        <v>54914.89180840872</v>
      </c>
      <c r="Q20" s="5">
        <v>55065.343566787822</v>
      </c>
      <c r="R20" s="5">
        <v>56040.0353891876</v>
      </c>
      <c r="S20" s="5">
        <v>56040.0353891876</v>
      </c>
      <c r="T20" s="5">
        <v>56040.0353891876</v>
      </c>
      <c r="U20" s="5">
        <v>56193.569732719523</v>
      </c>
      <c r="V20" s="5">
        <v>56040.0353891876</v>
      </c>
      <c r="W20" s="5">
        <v>56040.0353891876</v>
      </c>
    </row>
    <row r="21" spans="1:23">
      <c r="A21" s="6" t="s">
        <v>128</v>
      </c>
      <c r="B21" s="6" t="s">
        <v>120</v>
      </c>
      <c r="C21" s="5">
        <v>75120.057200005278</v>
      </c>
      <c r="D21" s="5">
        <v>84505.758100005551</v>
      </c>
      <c r="E21" s="5">
        <v>93731.160867950457</v>
      </c>
      <c r="F21" s="5">
        <v>93475.064800005217</v>
      </c>
      <c r="G21" s="5">
        <v>98185.485230406484</v>
      </c>
      <c r="H21" s="5">
        <v>98185.485230406484</v>
      </c>
      <c r="I21" s="5">
        <v>98454.486559804849</v>
      </c>
      <c r="J21" s="5">
        <v>98185.485230406484</v>
      </c>
      <c r="K21" s="5">
        <v>98185.485230406484</v>
      </c>
      <c r="L21" s="5">
        <v>157110.02123040915</v>
      </c>
      <c r="M21" s="5">
        <v>277950.51085570344</v>
      </c>
      <c r="N21" s="5">
        <v>277191.08323041449</v>
      </c>
      <c r="O21" s="5">
        <v>277191.08323041449</v>
      </c>
      <c r="P21" s="5">
        <v>277191.08323041449</v>
      </c>
      <c r="Q21" s="5">
        <v>461922.74523379368</v>
      </c>
      <c r="R21" s="5">
        <v>535916.18324991257</v>
      </c>
      <c r="S21" s="5">
        <v>1177361.3058018629</v>
      </c>
      <c r="T21" s="5">
        <v>508502.6440004129</v>
      </c>
      <c r="U21" s="5">
        <v>461922.74523379368</v>
      </c>
      <c r="V21" s="5">
        <v>1036172.2275479416</v>
      </c>
      <c r="W21" s="5">
        <v>535872.45981891034</v>
      </c>
    </row>
    <row r="22" spans="1:23">
      <c r="A22" s="6" t="s">
        <v>128</v>
      </c>
      <c r="B22" s="6" t="s">
        <v>121</v>
      </c>
      <c r="C22" s="5">
        <v>47972.346870001107</v>
      </c>
      <c r="D22" s="5">
        <v>54621.524370000647</v>
      </c>
      <c r="E22" s="5">
        <v>54771.172381973221</v>
      </c>
      <c r="F22" s="5">
        <v>54621.524370000647</v>
      </c>
      <c r="G22" s="5">
        <v>65643.312701541581</v>
      </c>
      <c r="H22" s="5">
        <v>65643.312701541581</v>
      </c>
      <c r="I22" s="5">
        <v>65823.157393874557</v>
      </c>
      <c r="J22" s="5">
        <v>65643.312701541581</v>
      </c>
      <c r="K22" s="5">
        <v>65643.312701541581</v>
      </c>
      <c r="L22" s="5">
        <v>65643.312701541581</v>
      </c>
      <c r="M22" s="5">
        <v>65823.157393874557</v>
      </c>
      <c r="N22" s="5">
        <v>65643.312701541581</v>
      </c>
      <c r="O22" s="5">
        <v>65643.312701541581</v>
      </c>
      <c r="P22" s="5">
        <v>65643.312701541581</v>
      </c>
      <c r="Q22" s="5">
        <v>65823.157393874557</v>
      </c>
      <c r="R22" s="5">
        <v>65643.312701541581</v>
      </c>
      <c r="S22" s="5">
        <v>81557.872321538278</v>
      </c>
      <c r="T22" s="5">
        <v>195141.13041963533</v>
      </c>
      <c r="U22" s="5">
        <v>65823.157393874557</v>
      </c>
      <c r="V22" s="5">
        <v>65643.312701541581</v>
      </c>
      <c r="W22" s="5">
        <v>65643.312701541581</v>
      </c>
    </row>
    <row r="23" spans="1:23">
      <c r="A23" s="97" t="s">
        <v>138</v>
      </c>
      <c r="B23" s="97"/>
      <c r="C23" s="17">
        <v>1348286.2562098184</v>
      </c>
      <c r="D23" s="17">
        <v>842500.16858013801</v>
      </c>
      <c r="E23" s="17">
        <v>773860.09713021712</v>
      </c>
      <c r="F23" s="17">
        <v>1830998.72382002</v>
      </c>
      <c r="G23" s="17">
        <v>791984.82475953153</v>
      </c>
      <c r="H23" s="17">
        <v>721792.79080557032</v>
      </c>
      <c r="I23" s="17">
        <v>724136.88016140589</v>
      </c>
      <c r="J23" s="17">
        <v>723305.59863466187</v>
      </c>
      <c r="K23" s="17">
        <v>724343.9698931633</v>
      </c>
      <c r="L23" s="17">
        <v>709998.52577376203</v>
      </c>
      <c r="M23" s="17">
        <v>768034.52001662948</v>
      </c>
      <c r="N23" s="17">
        <v>692328.21013707051</v>
      </c>
      <c r="O23" s="17">
        <v>694460.79458732449</v>
      </c>
      <c r="P23" s="17">
        <v>697981.70594763779</v>
      </c>
      <c r="Q23" s="17">
        <v>771730.58746529603</v>
      </c>
      <c r="R23" s="17">
        <v>851441.74322180997</v>
      </c>
      <c r="S23" s="17">
        <v>1508801.4253937569</v>
      </c>
      <c r="T23" s="17">
        <v>953831.93766867067</v>
      </c>
      <c r="U23" s="17">
        <v>779437.87158700963</v>
      </c>
      <c r="V23" s="17">
        <v>1352819.8262335258</v>
      </c>
      <c r="W23" s="17">
        <v>855742.83746738418</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364536.3008219155</v>
      </c>
      <c r="F26" s="5">
        <v>348406.29999999958</v>
      </c>
      <c r="G26" s="5">
        <v>881769.1318583386</v>
      </c>
      <c r="H26" s="5">
        <v>519844.35309851693</v>
      </c>
      <c r="I26" s="5">
        <v>349360.83780821873</v>
      </c>
      <c r="J26" s="5">
        <v>310571.30000000371</v>
      </c>
      <c r="K26" s="5">
        <v>310571.30000000371</v>
      </c>
      <c r="L26" s="5">
        <v>955178.37965023681</v>
      </c>
      <c r="M26" s="5">
        <v>595642.98764643352</v>
      </c>
      <c r="N26" s="5">
        <v>866792.53893792187</v>
      </c>
      <c r="O26" s="5">
        <v>310571.30000000371</v>
      </c>
      <c r="P26" s="5">
        <v>310571.30000000371</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27164.424491706533</v>
      </c>
      <c r="T29" s="5">
        <v>27400.254654723285</v>
      </c>
      <c r="U29" s="5">
        <v>27475.323845558138</v>
      </c>
      <c r="V29" s="5">
        <v>27400.254654723285</v>
      </c>
      <c r="W29" s="5">
        <v>27400.254654723285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42362.566636128126</v>
      </c>
      <c r="K31" s="5">
        <v>42362.566636128126</v>
      </c>
      <c r="L31" s="5">
        <v>43768.093797094771</v>
      </c>
      <c r="M31" s="5">
        <v>43888.006382840249</v>
      </c>
      <c r="N31" s="5">
        <v>44636.544059425461</v>
      </c>
      <c r="O31" s="5">
        <v>50499.228354720886</v>
      </c>
      <c r="P31" s="5">
        <v>50499.228354720886</v>
      </c>
      <c r="Q31" s="5">
        <v>50637.582405007837</v>
      </c>
      <c r="R31" s="5">
        <v>55204.815890684979</v>
      </c>
      <c r="S31" s="5">
        <v>58761.76665059934</v>
      </c>
      <c r="T31" s="5">
        <v>58761.76665059934</v>
      </c>
      <c r="U31" s="5">
        <v>59629.39352554817</v>
      </c>
      <c r="V31" s="5">
        <v>59466.471685314405</v>
      </c>
      <c r="W31" s="5">
        <v>59466.471685314405</v>
      </c>
    </row>
    <row r="32" spans="1:23">
      <c r="A32" s="6" t="s">
        <v>145</v>
      </c>
      <c r="B32" s="6" t="s">
        <v>120</v>
      </c>
      <c r="C32" s="5">
        <v>31002.178559995227</v>
      </c>
      <c r="D32" s="5">
        <v>50577.828559992799</v>
      </c>
      <c r="E32" s="5">
        <v>74271.536254674153</v>
      </c>
      <c r="F32" s="5">
        <v>113219.90855998441</v>
      </c>
      <c r="G32" s="5">
        <v>114981.7170599841</v>
      </c>
      <c r="H32" s="5">
        <v>114981.7170599841</v>
      </c>
      <c r="I32" s="5">
        <v>131377.3897586567</v>
      </c>
      <c r="J32" s="5">
        <v>141977.97133895635</v>
      </c>
      <c r="K32" s="5">
        <v>144936.63601919732</v>
      </c>
      <c r="L32" s="5">
        <v>159423.98413794633</v>
      </c>
      <c r="M32" s="5">
        <v>159860.76217668038</v>
      </c>
      <c r="N32" s="5">
        <v>172546.40359107629</v>
      </c>
      <c r="O32" s="5">
        <v>172546.40359107629</v>
      </c>
      <c r="P32" s="5">
        <v>172546.40359107629</v>
      </c>
      <c r="Q32" s="5">
        <v>173019.13346392851</v>
      </c>
      <c r="R32" s="5">
        <v>172546.40359107626</v>
      </c>
      <c r="S32" s="5">
        <v>172546.40359107626</v>
      </c>
      <c r="T32" s="5">
        <v>172546.40359146785</v>
      </c>
      <c r="U32" s="5">
        <v>173019.13346392851</v>
      </c>
      <c r="V32" s="5">
        <v>172546.40359107629</v>
      </c>
      <c r="W32" s="5">
        <v>172546.40359107629</v>
      </c>
    </row>
    <row r="33" spans="1:23">
      <c r="A33" s="6" t="s">
        <v>145</v>
      </c>
      <c r="B33" s="6" t="s">
        <v>121</v>
      </c>
      <c r="C33" s="5">
        <v>51485.186270001839</v>
      </c>
      <c r="D33" s="5">
        <v>57920.91527000218</v>
      </c>
      <c r="E33" s="5">
        <v>58079.602709098101</v>
      </c>
      <c r="F33" s="5">
        <v>57920.91527000218</v>
      </c>
      <c r="G33" s="5">
        <v>57920.91527000218</v>
      </c>
      <c r="H33" s="5">
        <v>64533.614061729808</v>
      </c>
      <c r="I33" s="5">
        <v>68185.554426705057</v>
      </c>
      <c r="J33" s="5">
        <v>67999.255097670335</v>
      </c>
      <c r="K33" s="5">
        <v>67999.255097670335</v>
      </c>
      <c r="L33" s="5">
        <v>81354.421016472697</v>
      </c>
      <c r="M33" s="5">
        <v>85383.855090620273</v>
      </c>
      <c r="N33" s="5">
        <v>88329.635970766947</v>
      </c>
      <c r="O33" s="5">
        <v>88917.371150943261</v>
      </c>
      <c r="P33" s="5">
        <v>88917.371150943261</v>
      </c>
      <c r="Q33" s="5">
        <v>188954.13611531592</v>
      </c>
      <c r="R33" s="5">
        <v>88917.371150943261</v>
      </c>
      <c r="S33" s="5">
        <v>129792.76908593962</v>
      </c>
      <c r="T33" s="5">
        <v>88917.371150943261</v>
      </c>
      <c r="U33" s="5">
        <v>89160.980386973257</v>
      </c>
      <c r="V33" s="5">
        <v>88917.371150943261</v>
      </c>
      <c r="W33" s="5">
        <v>88917.371150943261</v>
      </c>
    </row>
    <row r="34" spans="1:23">
      <c r="A34" s="97" t="s">
        <v>138</v>
      </c>
      <c r="B34" s="97"/>
      <c r="C34" s="17">
        <v>893823.2026196376</v>
      </c>
      <c r="D34" s="17">
        <v>1192785.5547680815</v>
      </c>
      <c r="E34" s="17">
        <v>585986.15088721993</v>
      </c>
      <c r="F34" s="17">
        <v>608402.39583014802</v>
      </c>
      <c r="G34" s="17">
        <v>1143527.0361884865</v>
      </c>
      <c r="H34" s="17">
        <v>788214.9562203926</v>
      </c>
      <c r="I34" s="17">
        <v>638022.4930951125</v>
      </c>
      <c r="J34" s="17">
        <v>613751.83307291172</v>
      </c>
      <c r="K34" s="17">
        <v>616710.49775315262</v>
      </c>
      <c r="L34" s="17">
        <v>1290565.6186019036</v>
      </c>
      <c r="M34" s="17">
        <v>935755.64099535812</v>
      </c>
      <c r="N34" s="17">
        <v>1223145.8625593437</v>
      </c>
      <c r="O34" s="17">
        <v>668957.08309674507</v>
      </c>
      <c r="P34" s="17">
        <v>667186.87309674476</v>
      </c>
      <c r="Q34" s="17">
        <v>768807.93806644855</v>
      </c>
      <c r="R34" s="17">
        <v>634057.46063271305</v>
      </c>
      <c r="S34" s="17">
        <v>615681.0168193382</v>
      </c>
      <c r="T34" s="17">
        <v>575041.44904775009</v>
      </c>
      <c r="U34" s="17">
        <v>575789.27081106522</v>
      </c>
      <c r="V34" s="17">
        <v>1218823.1557323067</v>
      </c>
      <c r="W34" s="17">
        <v>574216.07608207327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1044346.2035428131</v>
      </c>
      <c r="I38" s="5">
        <v>359363.86849315942</v>
      </c>
      <c r="J38" s="5">
        <v>358382.00000000908</v>
      </c>
      <c r="K38" s="5">
        <v>304608.00000001019</v>
      </c>
      <c r="L38" s="5">
        <v>250834.00000001129</v>
      </c>
      <c r="M38" s="5">
        <v>135975.51780823682</v>
      </c>
      <c r="N38" s="5">
        <v>135604.00000001784</v>
      </c>
      <c r="O38" s="5">
        <v>135604.00000001784</v>
      </c>
      <c r="P38" s="5">
        <v>135604.00000001784</v>
      </c>
      <c r="Q38" s="5">
        <v>135975.51780823682</v>
      </c>
      <c r="R38" s="5">
        <v>288766.60177143075</v>
      </c>
      <c r="S38" s="5">
        <v>67802.00000000892</v>
      </c>
      <c r="T38" s="5">
        <v>67802.00000000892</v>
      </c>
      <c r="U38" s="5">
        <v>67987.758904118411</v>
      </c>
      <c r="V38" s="5">
        <v>67802.00000000892</v>
      </c>
      <c r="W38" s="5">
        <v>67802.00000000892</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2174.1873486411018</v>
      </c>
      <c r="H42" s="5">
        <v>3469.2865414215375</v>
      </c>
      <c r="I42" s="5">
        <v>14627.303690084003</v>
      </c>
      <c r="J42" s="5">
        <v>16283.51649986345</v>
      </c>
      <c r="K42" s="5">
        <v>17256.49445044859</v>
      </c>
      <c r="L42" s="5">
        <v>21191.133579974849</v>
      </c>
      <c r="M42" s="5">
        <v>26309.998188065147</v>
      </c>
      <c r="N42" s="5">
        <v>26238.112947114143</v>
      </c>
      <c r="O42" s="5">
        <v>25790.962947114109</v>
      </c>
      <c r="P42" s="5">
        <v>25628.362947114074</v>
      </c>
      <c r="Q42" s="5">
        <v>36258.813153515504</v>
      </c>
      <c r="R42" s="5">
        <v>36159.745358014072</v>
      </c>
      <c r="S42" s="5">
        <v>41859.481041376624</v>
      </c>
      <c r="T42" s="5">
        <v>43415.53516015083</v>
      </c>
      <c r="U42" s="5">
        <v>44350.106295741069</v>
      </c>
      <c r="V42" s="5">
        <v>44228.931141927533</v>
      </c>
      <c r="W42" s="5">
        <v>44620.761500326895</v>
      </c>
    </row>
    <row r="43" spans="1:23">
      <c r="A43" s="6" t="s">
        <v>146</v>
      </c>
      <c r="B43" s="6" t="s">
        <v>120</v>
      </c>
      <c r="C43" s="5">
        <v>182213.76860000237</v>
      </c>
      <c r="D43" s="5">
        <v>195788.87814000165</v>
      </c>
      <c r="E43" s="5">
        <v>196325.28602531675</v>
      </c>
      <c r="F43" s="5">
        <v>195788.87814000165</v>
      </c>
      <c r="G43" s="5">
        <v>195788.87814000165</v>
      </c>
      <c r="H43" s="5">
        <v>205580.1426000061</v>
      </c>
      <c r="I43" s="5">
        <v>220549.28752175864</v>
      </c>
      <c r="J43" s="5">
        <v>225025.38584000568</v>
      </c>
      <c r="K43" s="5">
        <v>234538.78584000372</v>
      </c>
      <c r="L43" s="5">
        <v>277865.93473314092</v>
      </c>
      <c r="M43" s="5">
        <v>304984.08626178763</v>
      </c>
      <c r="N43" s="5">
        <v>315253.92985069664</v>
      </c>
      <c r="O43" s="5">
        <v>326326.64060911612</v>
      </c>
      <c r="P43" s="5">
        <v>326326.64060911612</v>
      </c>
      <c r="Q43" s="5">
        <v>327220.68619946105</v>
      </c>
      <c r="R43" s="5">
        <v>368771.04060874647</v>
      </c>
      <c r="S43" s="5">
        <v>670178.61839254526</v>
      </c>
      <c r="T43" s="5">
        <v>1231885.7118981353</v>
      </c>
      <c r="U43" s="5">
        <v>894212.10726788477</v>
      </c>
      <c r="V43" s="5">
        <v>795209.24045687029</v>
      </c>
      <c r="W43" s="5">
        <v>628506.53949728049</v>
      </c>
    </row>
    <row r="44" spans="1:23">
      <c r="A44" s="6" t="s">
        <v>146</v>
      </c>
      <c r="B44" s="6" t="s">
        <v>121</v>
      </c>
      <c r="C44" s="5">
        <v>25184.061070000094</v>
      </c>
      <c r="D44" s="5">
        <v>25184.061070000094</v>
      </c>
      <c r="E44" s="5">
        <v>25253.058497589129</v>
      </c>
      <c r="F44" s="5">
        <v>25184.061070000094</v>
      </c>
      <c r="G44" s="5">
        <v>26695.071070000198</v>
      </c>
      <c r="H44" s="5">
        <v>28206.081070000302</v>
      </c>
      <c r="I44" s="5">
        <v>67801.791299664314</v>
      </c>
      <c r="J44" s="5">
        <v>69127.550503762948</v>
      </c>
      <c r="K44" s="5">
        <v>69127.550503762948</v>
      </c>
      <c r="L44" s="5">
        <v>84578.462117632371</v>
      </c>
      <c r="M44" s="5">
        <v>95336.736449140095</v>
      </c>
      <c r="N44" s="5">
        <v>95076.253562667</v>
      </c>
      <c r="O44" s="5">
        <v>95076.253562667</v>
      </c>
      <c r="P44" s="5">
        <v>95076.253562667</v>
      </c>
      <c r="Q44" s="5">
        <v>95336.736449140095</v>
      </c>
      <c r="R44" s="5">
        <v>95076.253562667</v>
      </c>
      <c r="S44" s="5">
        <v>95076.253562667</v>
      </c>
      <c r="T44" s="5">
        <v>95076.253562667</v>
      </c>
      <c r="U44" s="5">
        <v>95336.736449140095</v>
      </c>
      <c r="V44" s="5">
        <v>95076.253562667</v>
      </c>
      <c r="W44" s="5">
        <v>95076.253562667</v>
      </c>
    </row>
    <row r="45" spans="1:23">
      <c r="A45" s="97" t="s">
        <v>138</v>
      </c>
      <c r="B45" s="97"/>
      <c r="C45" s="17">
        <v>1076486.6596735935</v>
      </c>
      <c r="D45" s="17">
        <v>1090061.7692135929</v>
      </c>
      <c r="E45" s="17">
        <v>1093048.2398141776</v>
      </c>
      <c r="F45" s="17">
        <v>1090061.7692135929</v>
      </c>
      <c r="G45" s="17">
        <v>1093137.2165622341</v>
      </c>
      <c r="H45" s="17">
        <v>1464839.7937578044</v>
      </c>
      <c r="I45" s="17">
        <v>846082.35314522579</v>
      </c>
      <c r="J45" s="17">
        <v>852056.53284720436</v>
      </c>
      <c r="K45" s="17">
        <v>808768.91079778865</v>
      </c>
      <c r="L45" s="17">
        <v>817707.61043432262</v>
      </c>
      <c r="M45" s="17">
        <v>746346.44084778894</v>
      </c>
      <c r="N45" s="17">
        <v>755410.37636405881</v>
      </c>
      <c r="O45" s="17">
        <v>763463.83712247806</v>
      </c>
      <c r="P45" s="17">
        <v>763301.23712247796</v>
      </c>
      <c r="Q45" s="17">
        <v>775952.70890159754</v>
      </c>
      <c r="R45" s="17">
        <v>969439.62130442122</v>
      </c>
      <c r="S45" s="17">
        <v>1055582.3330001608</v>
      </c>
      <c r="T45" s="17">
        <v>1618845.4806245249</v>
      </c>
      <c r="U45" s="17">
        <v>1252366.6362629181</v>
      </c>
      <c r="V45" s="17">
        <v>1152385.2051650318</v>
      </c>
      <c r="W45" s="17">
        <v>986074.33456384158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19804.523055941921</v>
      </c>
      <c r="G51" s="5">
        <v>19804.523055941921</v>
      </c>
      <c r="H51" s="5">
        <v>19804.523055941921</v>
      </c>
      <c r="I51" s="5">
        <v>19858.782023218475</v>
      </c>
      <c r="J51" s="5">
        <v>19804.523055941921</v>
      </c>
      <c r="K51" s="5">
        <v>19804.523055941921</v>
      </c>
      <c r="L51" s="5">
        <v>14017.298055942108</v>
      </c>
      <c r="M51" s="5">
        <v>14055.701612259763</v>
      </c>
      <c r="N51" s="5">
        <v>10471.73385654768</v>
      </c>
      <c r="O51" s="5">
        <v>10471.73385654768</v>
      </c>
      <c r="P51" s="5">
        <v>10471.73385654768</v>
      </c>
      <c r="Q51" s="5">
        <v>9286.7073739627085</v>
      </c>
      <c r="R51" s="5">
        <v>9261.3338565475005</v>
      </c>
      <c r="S51" s="5">
        <v>11286.773998445742</v>
      </c>
      <c r="T51" s="5">
        <v>11286.773998445742</v>
      </c>
      <c r="U51" s="5">
        <v>11317.696666934637</v>
      </c>
      <c r="V51" s="5">
        <v>11286.773998445742</v>
      </c>
      <c r="W51" s="5">
        <v>11286.773998445742</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1665.4701078911498</v>
      </c>
      <c r="M53" s="5">
        <v>4224.5930016326256</v>
      </c>
      <c r="N53" s="5">
        <v>4213.0503978030265</v>
      </c>
      <c r="O53" s="5">
        <v>4213.0503978030265</v>
      </c>
      <c r="P53" s="5">
        <v>4009.8003978030183</v>
      </c>
      <c r="Q53" s="5">
        <v>9291.2397279635661</v>
      </c>
      <c r="R53" s="5">
        <v>11837.47653829183</v>
      </c>
      <c r="S53" s="5">
        <v>15188.875121203148</v>
      </c>
      <c r="T53" s="5">
        <v>15188.875121203148</v>
      </c>
      <c r="U53" s="5">
        <v>15230.488477699593</v>
      </c>
      <c r="V53" s="5">
        <v>15188.875121203148</v>
      </c>
      <c r="W53" s="5">
        <v>15188.875121203148</v>
      </c>
    </row>
    <row r="54" spans="1:23">
      <c r="A54" s="6" t="s">
        <v>147</v>
      </c>
      <c r="B54" s="6" t="s">
        <v>120</v>
      </c>
      <c r="C54" s="5">
        <v>98041.512199999925</v>
      </c>
      <c r="D54" s="5">
        <v>98041.512199999925</v>
      </c>
      <c r="E54" s="5">
        <v>98310.11908273962</v>
      </c>
      <c r="F54" s="5">
        <v>98041.512199999925</v>
      </c>
      <c r="G54" s="5">
        <v>98041.512199999925</v>
      </c>
      <c r="H54" s="5">
        <v>98041.512199999925</v>
      </c>
      <c r="I54" s="5">
        <v>124523.88595975374</v>
      </c>
      <c r="J54" s="5">
        <v>124183.65676314241</v>
      </c>
      <c r="K54" s="5">
        <v>120025.49176314188</v>
      </c>
      <c r="L54" s="5">
        <v>119294.77206081267</v>
      </c>
      <c r="M54" s="5">
        <v>119621.6070527601</v>
      </c>
      <c r="N54" s="5">
        <v>119294.77206081267</v>
      </c>
      <c r="O54" s="5">
        <v>108930.28806081202</v>
      </c>
      <c r="P54" s="5">
        <v>108930.28806081202</v>
      </c>
      <c r="Q54" s="5">
        <v>358793.73138641973</v>
      </c>
      <c r="R54" s="5">
        <v>525598.06217646145</v>
      </c>
      <c r="S54" s="5">
        <v>221426.62621279675</v>
      </c>
      <c r="T54" s="5">
        <v>362649.13221981615</v>
      </c>
      <c r="U54" s="5">
        <v>625071.51204147167</v>
      </c>
      <c r="V54" s="5">
        <v>107143.30806081172</v>
      </c>
      <c r="W54" s="5">
        <v>107143.30806081172</v>
      </c>
    </row>
    <row r="55" spans="1:23">
      <c r="A55" s="6" t="s">
        <v>147</v>
      </c>
      <c r="B55" s="6" t="s">
        <v>121</v>
      </c>
      <c r="C55" s="5">
        <v>9869.5799999990504</v>
      </c>
      <c r="D55" s="5">
        <v>9869.5799999990504</v>
      </c>
      <c r="E55" s="5">
        <v>9896.6199452045221</v>
      </c>
      <c r="F55" s="5">
        <v>9869.5799999990504</v>
      </c>
      <c r="G55" s="5">
        <v>14720.245394493899</v>
      </c>
      <c r="H55" s="5">
        <v>14720.245394493899</v>
      </c>
      <c r="I55" s="5">
        <v>17995.592530825706</v>
      </c>
      <c r="J55" s="5">
        <v>17946.424245222366</v>
      </c>
      <c r="K55" s="5">
        <v>17946.424245222366</v>
      </c>
      <c r="L55" s="5">
        <v>17946.424245222366</v>
      </c>
      <c r="M55" s="5">
        <v>17995.592530825706</v>
      </c>
      <c r="N55" s="5">
        <v>17946.424245222366</v>
      </c>
      <c r="O55" s="5">
        <v>17946.424245222366</v>
      </c>
      <c r="P55" s="5">
        <v>17946.424245222366</v>
      </c>
      <c r="Q55" s="5">
        <v>17995.592530825706</v>
      </c>
      <c r="R55" s="5">
        <v>17946.424245222366</v>
      </c>
      <c r="S55" s="5">
        <v>17946.424245222366</v>
      </c>
      <c r="T55" s="5">
        <v>17946.424245222366</v>
      </c>
      <c r="U55" s="5">
        <v>17995.592530825706</v>
      </c>
      <c r="V55" s="5">
        <v>17946.424245222366</v>
      </c>
      <c r="W55" s="5">
        <v>17946.424245222366</v>
      </c>
    </row>
    <row r="56" spans="1:23">
      <c r="A56" s="97" t="s">
        <v>138</v>
      </c>
      <c r="B56" s="97"/>
      <c r="C56" s="17">
        <v>181890.89308322049</v>
      </c>
      <c r="D56" s="17">
        <v>174712.82842568724</v>
      </c>
      <c r="E56" s="17">
        <v>173265.63179123693</v>
      </c>
      <c r="F56" s="17">
        <v>173411.99525583364</v>
      </c>
      <c r="G56" s="17">
        <v>178262.66065032847</v>
      </c>
      <c r="H56" s="17">
        <v>178262.66065032847</v>
      </c>
      <c r="I56" s="17">
        <v>208199.83607533423</v>
      </c>
      <c r="J56" s="17">
        <v>207630.98406419941</v>
      </c>
      <c r="K56" s="17">
        <v>203472.81906419888</v>
      </c>
      <c r="L56" s="17">
        <v>196872.39446976074</v>
      </c>
      <c r="M56" s="17">
        <v>199966.33085490466</v>
      </c>
      <c r="N56" s="17">
        <v>195874.41056027819</v>
      </c>
      <c r="O56" s="17">
        <v>185509.92656027753</v>
      </c>
      <c r="P56" s="17">
        <v>185306.67656027753</v>
      </c>
      <c r="Q56" s="17">
        <v>401027.16521084565</v>
      </c>
      <c r="R56" s="17">
        <v>570287.7268164166</v>
      </c>
      <c r="S56" s="17">
        <v>265848.69957766798</v>
      </c>
      <c r="T56" s="17">
        <v>407071.20558468741</v>
      </c>
      <c r="U56" s="17">
        <v>669615.28971693164</v>
      </c>
      <c r="V56" s="17">
        <v>151565.38142568295</v>
      </c>
      <c r="W56" s="17">
        <v>151565.38142568295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50717.512679350169</v>
      </c>
      <c r="J65" s="5">
        <v>50578.940240335585</v>
      </c>
      <c r="K65" s="5">
        <v>50578.940240335585</v>
      </c>
      <c r="L65" s="5">
        <v>50578.940240335585</v>
      </c>
      <c r="M65" s="5">
        <v>50717.512679350169</v>
      </c>
      <c r="N65" s="5">
        <v>50578.940240335585</v>
      </c>
      <c r="O65" s="5">
        <v>50578.940240335585</v>
      </c>
      <c r="P65" s="5">
        <v>50578.940240335585</v>
      </c>
      <c r="Q65" s="5">
        <v>50717.512679350169</v>
      </c>
      <c r="R65" s="5">
        <v>50578.940240335585</v>
      </c>
      <c r="S65" s="5">
        <v>62224.198000000179</v>
      </c>
      <c r="T65" s="5">
        <v>62224.198000000179</v>
      </c>
      <c r="U65" s="5">
        <v>62394.675254794653</v>
      </c>
      <c r="V65" s="5">
        <v>62224.198000000179</v>
      </c>
      <c r="W65" s="5">
        <v>62224.198000000179</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7" t="s">
        <v>138</v>
      </c>
      <c r="B67" s="97"/>
      <c r="C67" s="17">
        <v>162875.96699881382</v>
      </c>
      <c r="D67" s="17">
        <v>162875.96699881382</v>
      </c>
      <c r="E67" s="17">
        <v>163322.20252483798</v>
      </c>
      <c r="F67" s="17">
        <v>162875.96699881382</v>
      </c>
      <c r="G67" s="17">
        <v>162875.96699881382</v>
      </c>
      <c r="H67" s="17">
        <v>162875.96699881382</v>
      </c>
      <c r="I67" s="17">
        <v>190230.66415213342</v>
      </c>
      <c r="J67" s="17">
        <v>189710.90823914946</v>
      </c>
      <c r="K67" s="17">
        <v>189710.90823914946</v>
      </c>
      <c r="L67" s="17">
        <v>189710.90823914946</v>
      </c>
      <c r="M67" s="17">
        <v>190230.66415213342</v>
      </c>
      <c r="N67" s="17">
        <v>189710.90823914946</v>
      </c>
      <c r="O67" s="17">
        <v>189710.90823914946</v>
      </c>
      <c r="P67" s="17">
        <v>189710.90823914946</v>
      </c>
      <c r="Q67" s="17">
        <v>190230.66415213342</v>
      </c>
      <c r="R67" s="17">
        <v>189710.90823914946</v>
      </c>
      <c r="S67" s="17">
        <v>201356.16599881405</v>
      </c>
      <c r="T67" s="17">
        <v>201356.16599881405</v>
      </c>
      <c r="U67" s="17">
        <v>201907.82672757789</v>
      </c>
      <c r="V67" s="17">
        <v>199540.56599881424</v>
      </c>
      <c r="W67" s="17">
        <v>199540.56599881424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1770652.2638191702</v>
      </c>
      <c r="D4" s="5">
        <v>1521608.2889417389</v>
      </c>
      <c r="E4" s="5">
        <v>888089.77479454095</v>
      </c>
      <c r="F4" s="5">
        <v>2569565.9548786194</v>
      </c>
      <c r="G4" s="5">
        <v>1308764.1318620818</v>
      </c>
      <c r="H4" s="5">
        <v>907923.35309853149</v>
      </c>
      <c r="I4" s="5">
        <v>738503.06794521923</v>
      </c>
      <c r="J4" s="5">
        <v>698650.30000001821</v>
      </c>
      <c r="K4" s="5">
        <v>698650.30000001821</v>
      </c>
      <c r="L4" s="5">
        <v>1304341.3796502543</v>
      </c>
      <c r="M4" s="5">
        <v>1123100.6065595653</v>
      </c>
      <c r="N4" s="5">
        <v>506232.30000001658</v>
      </c>
      <c r="O4" s="5">
        <v>506232.30000001658</v>
      </c>
      <c r="P4" s="5">
        <v>491098.30000000115</v>
      </c>
      <c r="Q4" s="5">
        <v>268063.71452055703</v>
      </c>
      <c r="R4" s="5">
        <v>229496.30000001311</v>
      </c>
      <c r="S4" s="5">
        <v>167338.80000001943</v>
      </c>
      <c r="T4" s="5">
        <v>167338.80000001943</v>
      </c>
      <c r="U4" s="5">
        <v>167797.26246577292</v>
      </c>
      <c r="V4" s="5">
        <v>811945.87965025287</v>
      </c>
      <c r="W4" s="5">
        <v>167338.80000001943</v>
      </c>
      <c r="X4" s="19"/>
    </row>
    <row r="5" spans="1:24">
      <c r="A5" s="6" t="s">
        <v>77</v>
      </c>
      <c r="B5" s="6" t="s">
        <v>114</v>
      </c>
      <c r="C5" s="5">
        <v>685241.00000006368</v>
      </c>
      <c r="D5" s="5">
        <v>685241.00000006368</v>
      </c>
      <c r="E5" s="5">
        <v>687118.37260280352</v>
      </c>
      <c r="F5" s="5">
        <v>685241.00000006368</v>
      </c>
      <c r="G5" s="5">
        <v>685241.00000006368</v>
      </c>
      <c r="H5" s="5">
        <v>1073396.2035444102</v>
      </c>
      <c r="I5" s="5">
        <v>1477455.0899818758</v>
      </c>
      <c r="J5" s="5">
        <v>577693.00000003004</v>
      </c>
      <c r="K5" s="5">
        <v>577693.00000003004</v>
      </c>
      <c r="L5" s="5">
        <v>462463.00000003661</v>
      </c>
      <c r="M5" s="5">
        <v>463730.02191784466</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428847.87000236125</v>
      </c>
      <c r="K8" s="5">
        <v>428847.87000236125</v>
      </c>
      <c r="L8" s="5">
        <v>428847.87000236125</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102658.06098522228</v>
      </c>
      <c r="N9" s="5">
        <v>102377.57447979826</v>
      </c>
      <c r="O9" s="5">
        <v>106483.89571959121</v>
      </c>
      <c r="P9" s="5">
        <v>115895.18118545059</v>
      </c>
      <c r="Q9" s="5">
        <v>139560.35629463414</v>
      </c>
      <c r="R9" s="5">
        <v>141857.84505202167</v>
      </c>
      <c r="S9" s="5">
        <v>155616.14900060114</v>
      </c>
      <c r="T9" s="5">
        <v>161910.76165599609</v>
      </c>
      <c r="U9" s="5">
        <v>162354.35278382071</v>
      </c>
      <c r="V9" s="5">
        <v>183820.74548732099</v>
      </c>
      <c r="W9" s="5">
        <v>187771.53126049368</v>
      </c>
      <c r="X9" s="19"/>
    </row>
    <row r="10" spans="1:24">
      <c r="A10" s="6" t="s">
        <v>77</v>
      </c>
      <c r="B10" s="6" t="s">
        <v>120</v>
      </c>
      <c r="C10" s="5">
        <v>412630.085560003</v>
      </c>
      <c r="D10" s="5">
        <v>455166.54600000015</v>
      </c>
      <c r="E10" s="5">
        <v>456413.57763287681</v>
      </c>
      <c r="F10" s="5">
        <v>455166.54600000015</v>
      </c>
      <c r="G10" s="5">
        <v>455166.54600000015</v>
      </c>
      <c r="H10" s="5">
        <v>479900.65852354257</v>
      </c>
      <c r="I10" s="5">
        <v>518145.7980618084</v>
      </c>
      <c r="J10" s="5">
        <v>526528.90116000071</v>
      </c>
      <c r="K10" s="5">
        <v>532169.5381599965</v>
      </c>
      <c r="L10" s="5">
        <v>609666.64225020062</v>
      </c>
      <c r="M10" s="5">
        <v>657186.57538732013</v>
      </c>
      <c r="N10" s="5">
        <v>773771.38000282913</v>
      </c>
      <c r="O10" s="5">
        <v>772315.7940545649</v>
      </c>
      <c r="P10" s="5">
        <v>788981.46174548462</v>
      </c>
      <c r="Q10" s="5">
        <v>971272.67655813228</v>
      </c>
      <c r="R10" s="5">
        <v>1018333.6467624312</v>
      </c>
      <c r="S10" s="5">
        <v>1177898.8302723672</v>
      </c>
      <c r="T10" s="5">
        <v>1149994.4502723694</v>
      </c>
      <c r="U10" s="5">
        <v>1147600.0217662661</v>
      </c>
      <c r="V10" s="5">
        <v>1128732.7177226888</v>
      </c>
      <c r="W10" s="5">
        <v>1126519.6117226887</v>
      </c>
      <c r="X10" s="19"/>
    </row>
    <row r="11" spans="1:24">
      <c r="A11" s="6" t="s">
        <v>77</v>
      </c>
      <c r="B11" s="6" t="s">
        <v>121</v>
      </c>
      <c r="C11" s="5">
        <v>134511.17421000206</v>
      </c>
      <c r="D11" s="5">
        <v>147596.08071000196</v>
      </c>
      <c r="E11" s="5">
        <v>148000.45353386499</v>
      </c>
      <c r="F11" s="5">
        <v>153353.40874232893</v>
      </c>
      <c r="G11" s="5">
        <v>160578.46431971216</v>
      </c>
      <c r="H11" s="5">
        <v>179125.71071382036</v>
      </c>
      <c r="I11" s="5">
        <v>213919.20848841307</v>
      </c>
      <c r="J11" s="5">
        <v>214869.21177669763</v>
      </c>
      <c r="K11" s="5">
        <v>216380.22177669735</v>
      </c>
      <c r="L11" s="5">
        <v>241344.34431019367</v>
      </c>
      <c r="M11" s="5">
        <v>260190.68218501261</v>
      </c>
      <c r="N11" s="5">
        <v>268380.95273961249</v>
      </c>
      <c r="O11" s="5">
        <v>290135.66169723932</v>
      </c>
      <c r="P11" s="5">
        <v>293169.56594052928</v>
      </c>
      <c r="Q11" s="5">
        <v>347536.23796232836</v>
      </c>
      <c r="R11" s="5">
        <v>346586.68539958965</v>
      </c>
      <c r="S11" s="5">
        <v>375322.01600836386</v>
      </c>
      <c r="T11" s="5">
        <v>371397.68300836434</v>
      </c>
      <c r="U11" s="5">
        <v>384312.56747358298</v>
      </c>
      <c r="V11" s="5">
        <v>426602.0610787741</v>
      </c>
      <c r="W11" s="5">
        <v>426602.0610787741</v>
      </c>
      <c r="X11" s="19"/>
    </row>
    <row r="12" spans="1:24">
      <c r="A12" s="97" t="s">
        <v>138</v>
      </c>
      <c r="B12" s="97"/>
      <c r="C12" s="17">
        <v>3663362.9785851147</v>
      </c>
      <c r="D12" s="17">
        <v>3462936.2879901463</v>
      </c>
      <c r="E12" s="17">
        <v>2832810.6187718487</v>
      </c>
      <c r="F12" s="17">
        <v>4527178.7731374372</v>
      </c>
      <c r="G12" s="17">
        <v>3298396.154520201</v>
      </c>
      <c r="H12" s="17">
        <v>3328991.9382186485</v>
      </c>
      <c r="I12" s="17">
        <v>3638555.878219327</v>
      </c>
      <c r="J12" s="17">
        <v>2722400.6752750687</v>
      </c>
      <c r="K12" s="17">
        <v>2729552.3222750644</v>
      </c>
      <c r="L12" s="17">
        <v>3316443.5035490082</v>
      </c>
      <c r="M12" s="17">
        <v>3219702.6796755735</v>
      </c>
      <c r="N12" s="17">
        <v>2720841.9583612108</v>
      </c>
      <c r="O12" s="17">
        <v>2738257.3426102134</v>
      </c>
      <c r="P12" s="17">
        <v>2750463.9900102667</v>
      </c>
      <c r="Q12" s="17">
        <v>2750278.9598474368</v>
      </c>
      <c r="R12" s="17">
        <v>3199252.2618957013</v>
      </c>
      <c r="S12" s="17">
        <v>3728418.121859638</v>
      </c>
      <c r="T12" s="17">
        <v>2860932.6940756585</v>
      </c>
      <c r="U12" s="17">
        <v>2842907.8262342066</v>
      </c>
      <c r="V12" s="17">
        <v>3527449.5250779414</v>
      </c>
      <c r="W12" s="17">
        <v>2884580.1252008802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1047997.7160296913</v>
      </c>
      <c r="D15" s="5">
        <v>526176.74999999418</v>
      </c>
      <c r="E15" s="5">
        <v>447676.15890412318</v>
      </c>
      <c r="F15" s="5">
        <v>1490320.2566443582</v>
      </c>
      <c r="G15" s="5">
        <v>336191.00000002334</v>
      </c>
      <c r="H15" s="5">
        <v>297275.00000000757</v>
      </c>
      <c r="I15" s="5">
        <v>298089.45205480151</v>
      </c>
      <c r="J15" s="5">
        <v>297275.00000000757</v>
      </c>
      <c r="K15" s="5">
        <v>297275.00000000757</v>
      </c>
      <c r="L15" s="5">
        <v>258359.00000001013</v>
      </c>
      <c r="M15" s="5">
        <v>436404.84083093295</v>
      </c>
      <c r="N15" s="5">
        <v>183770.00000000666</v>
      </c>
      <c r="O15" s="5">
        <v>183770.00000000666</v>
      </c>
      <c r="P15" s="5">
        <v>183770.00000000666</v>
      </c>
      <c r="Q15" s="5">
        <v>35770.734246581356</v>
      </c>
      <c r="R15" s="5">
        <v>35673.000000006061</v>
      </c>
      <c r="S15" s="5">
        <v>35673.000000006061</v>
      </c>
      <c r="T15" s="5">
        <v>35673.000000006061</v>
      </c>
      <c r="U15" s="5">
        <v>35770.734246581356</v>
      </c>
      <c r="V15" s="5">
        <v>35673.000000006061</v>
      </c>
      <c r="W15" s="5">
        <v>35673.000000006061</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65044.638350702022</v>
      </c>
      <c r="N20" s="5">
        <v>64866.920759579996</v>
      </c>
      <c r="O20" s="5">
        <v>64866.920759579996</v>
      </c>
      <c r="P20" s="5">
        <v>66890.694710561307</v>
      </c>
      <c r="Q20" s="5">
        <v>84319.524679394526</v>
      </c>
      <c r="R20" s="5">
        <v>84089.143464423585</v>
      </c>
      <c r="S20" s="5">
        <v>84089.143464423585</v>
      </c>
      <c r="T20" s="5">
        <v>84089.143464423585</v>
      </c>
      <c r="U20" s="5">
        <v>84319.524679394526</v>
      </c>
      <c r="V20" s="5">
        <v>94352.834199258636</v>
      </c>
      <c r="W20" s="5">
        <v>94352.834199258636</v>
      </c>
    </row>
    <row r="21" spans="1:23">
      <c r="A21" s="6" t="s">
        <v>128</v>
      </c>
      <c r="B21" s="6" t="s">
        <v>120</v>
      </c>
      <c r="C21" s="5">
        <v>75120.057200005278</v>
      </c>
      <c r="D21" s="5">
        <v>84505.758100005551</v>
      </c>
      <c r="E21" s="5">
        <v>84737.280724937082</v>
      </c>
      <c r="F21" s="5">
        <v>84505.758100005551</v>
      </c>
      <c r="G21" s="5">
        <v>84505.758100005551</v>
      </c>
      <c r="H21" s="5">
        <v>84505.758100005551</v>
      </c>
      <c r="I21" s="5">
        <v>84778.740703566582</v>
      </c>
      <c r="J21" s="5">
        <v>84547.10480000489</v>
      </c>
      <c r="K21" s="5">
        <v>84547.10480000489</v>
      </c>
      <c r="L21" s="5">
        <v>133894.99316282739</v>
      </c>
      <c r="M21" s="5">
        <v>162619.6741337539</v>
      </c>
      <c r="N21" s="5">
        <v>176845.98848559838</v>
      </c>
      <c r="O21" s="5">
        <v>187071.34382643443</v>
      </c>
      <c r="P21" s="5">
        <v>187071.34382643443</v>
      </c>
      <c r="Q21" s="5">
        <v>294776.16600465646</v>
      </c>
      <c r="R21" s="5">
        <v>291840.13664398831</v>
      </c>
      <c r="S21" s="5">
        <v>309391.77482691559</v>
      </c>
      <c r="T21" s="5">
        <v>308017.17482691567</v>
      </c>
      <c r="U21" s="5">
        <v>308861.05749767437</v>
      </c>
      <c r="V21" s="5">
        <v>291499.06482691463</v>
      </c>
      <c r="W21" s="5">
        <v>289285.95882691443</v>
      </c>
    </row>
    <row r="22" spans="1:23">
      <c r="A22" s="6" t="s">
        <v>128</v>
      </c>
      <c r="B22" s="6" t="s">
        <v>121</v>
      </c>
      <c r="C22" s="5">
        <v>47972.346870001107</v>
      </c>
      <c r="D22" s="5">
        <v>54621.524370000647</v>
      </c>
      <c r="E22" s="5">
        <v>54771.172381973221</v>
      </c>
      <c r="F22" s="5">
        <v>60378.85240232764</v>
      </c>
      <c r="G22" s="5">
        <v>64071.00478435478</v>
      </c>
      <c r="H22" s="5">
        <v>77331.309245900076</v>
      </c>
      <c r="I22" s="5">
        <v>102004.72901550644</v>
      </c>
      <c r="J22" s="5">
        <v>101726.0275701089</v>
      </c>
      <c r="K22" s="5">
        <v>101726.0275701089</v>
      </c>
      <c r="L22" s="5">
        <v>123387.50249842822</v>
      </c>
      <c r="M22" s="5">
        <v>141910.67094362594</v>
      </c>
      <c r="N22" s="5">
        <v>141522.93687000943</v>
      </c>
      <c r="O22" s="5">
        <v>141522.93687000943</v>
      </c>
      <c r="P22" s="5">
        <v>141522.93687000943</v>
      </c>
      <c r="Q22" s="5">
        <v>168716.46521672999</v>
      </c>
      <c r="R22" s="5">
        <v>168255.4912680503</v>
      </c>
      <c r="S22" s="5">
        <v>179287.54119232137</v>
      </c>
      <c r="T22" s="5">
        <v>175363.20819232185</v>
      </c>
      <c r="U22" s="5">
        <v>175866.86612674349</v>
      </c>
      <c r="V22" s="5">
        <v>207659.01619204038</v>
      </c>
      <c r="W22" s="5">
        <v>207659.01619204038</v>
      </c>
    </row>
    <row r="23" spans="1:23">
      <c r="A23" s="97" t="s">
        <v>138</v>
      </c>
      <c r="B23" s="97"/>
      <c r="C23" s="17">
        <v>1348286.2562098128</v>
      </c>
      <c r="D23" s="17">
        <v>842500.16858011566</v>
      </c>
      <c r="E23" s="17">
        <v>764866.21698720381</v>
      </c>
      <c r="F23" s="17">
        <v>1824849.094434889</v>
      </c>
      <c r="G23" s="17">
        <v>699206.13899450051</v>
      </c>
      <c r="H23" s="17">
        <v>673550.44345602999</v>
      </c>
      <c r="I23" s="17">
        <v>699898.8002842929</v>
      </c>
      <c r="J23" s="17">
        <v>697986.50848023815</v>
      </c>
      <c r="K23" s="17">
        <v>697986.50848023815</v>
      </c>
      <c r="L23" s="17">
        <v>730079.87177138252</v>
      </c>
      <c r="M23" s="17">
        <v>969419.31635847187</v>
      </c>
      <c r="N23" s="17">
        <v>729998.78222530871</v>
      </c>
      <c r="O23" s="17">
        <v>740224.13756614481</v>
      </c>
      <c r="P23" s="17">
        <v>742247.91151712614</v>
      </c>
      <c r="Q23" s="17">
        <v>746263.80964407965</v>
      </c>
      <c r="R23" s="17">
        <v>742094.20748658245</v>
      </c>
      <c r="S23" s="17">
        <v>770677.89559378079</v>
      </c>
      <c r="T23" s="17">
        <v>765378.96259378141</v>
      </c>
      <c r="U23" s="17">
        <v>767499.10204711102</v>
      </c>
      <c r="V23" s="17">
        <v>791420.35132833396</v>
      </c>
      <c r="W23" s="17">
        <v>789207.24532833369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322462.30000000988</v>
      </c>
      <c r="O26" s="5">
        <v>322462.30000000988</v>
      </c>
      <c r="P26" s="5">
        <v>307328.2999999944</v>
      </c>
      <c r="Q26" s="5">
        <v>232292.98027397564</v>
      </c>
      <c r="R26" s="5">
        <v>193823.30000000706</v>
      </c>
      <c r="S26" s="5">
        <v>131665.80000001338</v>
      </c>
      <c r="T26" s="5">
        <v>131665.80000001338</v>
      </c>
      <c r="U26" s="5">
        <v>132026.52821919159</v>
      </c>
      <c r="V26" s="5">
        <v>776272.87965024658</v>
      </c>
      <c r="W26" s="5">
        <v>131665.80000001338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38460.053239800975</v>
      </c>
      <c r="P31" s="5">
        <v>46213.414754679092</v>
      </c>
      <c r="Q31" s="5">
        <v>51513.023451389025</v>
      </c>
      <c r="R31" s="5">
        <v>52960.831633944457</v>
      </c>
      <c r="S31" s="5">
        <v>60403.115186912037</v>
      </c>
      <c r="T31" s="5">
        <v>66697.727842306966</v>
      </c>
      <c r="U31" s="5">
        <v>66880.461343244853</v>
      </c>
      <c r="V31" s="5">
        <v>78344.020938796806</v>
      </c>
      <c r="W31" s="5">
        <v>78344.020938796806</v>
      </c>
    </row>
    <row r="32" spans="1:23">
      <c r="A32" s="6" t="s">
        <v>145</v>
      </c>
      <c r="B32" s="6" t="s">
        <v>120</v>
      </c>
      <c r="C32" s="5">
        <v>31002.178559995227</v>
      </c>
      <c r="D32" s="5">
        <v>50577.828559992799</v>
      </c>
      <c r="E32" s="5">
        <v>50716.397953307831</v>
      </c>
      <c r="F32" s="5">
        <v>50577.828559992799</v>
      </c>
      <c r="G32" s="5">
        <v>50577.828559992799</v>
      </c>
      <c r="H32" s="5">
        <v>65520.676623530817</v>
      </c>
      <c r="I32" s="5">
        <v>74271.536254674153</v>
      </c>
      <c r="J32" s="5">
        <v>74068.608559989269</v>
      </c>
      <c r="K32" s="5">
        <v>74068.608559989269</v>
      </c>
      <c r="L32" s="5">
        <v>75830.417059988948</v>
      </c>
      <c r="M32" s="5">
        <v>86196.480703895402</v>
      </c>
      <c r="N32" s="5">
        <v>176237.62948984603</v>
      </c>
      <c r="O32" s="5">
        <v>177326.72220074639</v>
      </c>
      <c r="P32" s="5">
        <v>193992.38989166613</v>
      </c>
      <c r="Q32" s="5">
        <v>241199.51045773676</v>
      </c>
      <c r="R32" s="5">
        <v>296054.64867879404</v>
      </c>
      <c r="S32" s="5">
        <v>377897.82200073072</v>
      </c>
      <c r="T32" s="5">
        <v>377897.82200073072</v>
      </c>
      <c r="U32" s="5">
        <v>378933.15849936288</v>
      </c>
      <c r="V32" s="5">
        <v>377897.82200073072</v>
      </c>
      <c r="W32" s="5">
        <v>377897.82200073072</v>
      </c>
    </row>
    <row r="33" spans="1:23">
      <c r="A33" s="6" t="s">
        <v>145</v>
      </c>
      <c r="B33" s="6" t="s">
        <v>121</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77062.745890641469</v>
      </c>
      <c r="P33" s="5">
        <v>80096.650133931471</v>
      </c>
      <c r="Q33" s="5">
        <v>104303.23476935372</v>
      </c>
      <c r="R33" s="5">
        <v>104018.25325359043</v>
      </c>
      <c r="S33" s="5">
        <v>115677.49393809316</v>
      </c>
      <c r="T33" s="5">
        <v>115677.49393809316</v>
      </c>
      <c r="U33" s="5">
        <v>127868.56435689569</v>
      </c>
      <c r="V33" s="5">
        <v>138586.06400878436</v>
      </c>
      <c r="W33" s="5">
        <v>138586.06400878436</v>
      </c>
    </row>
    <row r="34" spans="1:23">
      <c r="A34" s="97" t="s">
        <v>138</v>
      </c>
      <c r="B34" s="97"/>
      <c r="C34" s="17">
        <v>893823.20261963771</v>
      </c>
      <c r="D34" s="17">
        <v>1192785.5547719011</v>
      </c>
      <c r="E34" s="17">
        <v>638308.32765435579</v>
      </c>
      <c r="F34" s="17">
        <v>1276599.7140644179</v>
      </c>
      <c r="G34" s="17">
        <v>1169927.1476922149</v>
      </c>
      <c r="H34" s="17">
        <v>822945.21699221851</v>
      </c>
      <c r="I34" s="17">
        <v>661863.46595572215</v>
      </c>
      <c r="J34" s="17">
        <v>618112.1458301635</v>
      </c>
      <c r="K34" s="17">
        <v>618112.1458301635</v>
      </c>
      <c r="L34" s="17">
        <v>1264481.0339803963</v>
      </c>
      <c r="M34" s="17">
        <v>915951.35558562318</v>
      </c>
      <c r="N34" s="17">
        <v>641368.16676001926</v>
      </c>
      <c r="O34" s="17">
        <v>661734.60133119964</v>
      </c>
      <c r="P34" s="17">
        <v>672283.32478027174</v>
      </c>
      <c r="Q34" s="17">
        <v>674083.65476067504</v>
      </c>
      <c r="R34" s="17">
        <v>691509.60356633656</v>
      </c>
      <c r="S34" s="17">
        <v>725183.64912575041</v>
      </c>
      <c r="T34" s="17">
        <v>731478.26178114535</v>
      </c>
      <c r="U34" s="17">
        <v>743822.18759677792</v>
      </c>
      <c r="V34" s="17">
        <v>1409110.1265985593</v>
      </c>
      <c r="W34" s="17">
        <v>764503.04694832605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1073396.2035444102</v>
      </c>
      <c r="I38" s="5">
        <v>1477455.0899818758</v>
      </c>
      <c r="J38" s="5">
        <v>577693.00000003004</v>
      </c>
      <c r="K38" s="5">
        <v>577693.00000003004</v>
      </c>
      <c r="L38" s="5">
        <v>462463.00000003661</v>
      </c>
      <c r="M38" s="5">
        <v>463730.02191784466</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0</v>
      </c>
    </row>
    <row r="43" spans="1:23">
      <c r="A43" s="6" t="s">
        <v>146</v>
      </c>
      <c r="B43" s="6" t="s">
        <v>120</v>
      </c>
      <c r="C43" s="5">
        <v>182213.76860000237</v>
      </c>
      <c r="D43" s="5">
        <v>195788.87814000165</v>
      </c>
      <c r="E43" s="5">
        <v>196325.28602531675</v>
      </c>
      <c r="F43" s="5">
        <v>195788.87814000165</v>
      </c>
      <c r="G43" s="5">
        <v>195788.87814000165</v>
      </c>
      <c r="H43" s="5">
        <v>205580.1426000061</v>
      </c>
      <c r="I43" s="5">
        <v>215969.02390027948</v>
      </c>
      <c r="J43" s="5">
        <v>225177.74660000604</v>
      </c>
      <c r="K43" s="5">
        <v>234976.54860000234</v>
      </c>
      <c r="L43" s="5">
        <v>234976.54860000234</v>
      </c>
      <c r="M43" s="5">
        <v>235620.31996602975</v>
      </c>
      <c r="N43" s="5">
        <v>234976.54860000234</v>
      </c>
      <c r="O43" s="5">
        <v>232570.99860000247</v>
      </c>
      <c r="P43" s="5">
        <v>232570.99860000247</v>
      </c>
      <c r="Q43" s="5">
        <v>233208.17941808468</v>
      </c>
      <c r="R43" s="5">
        <v>232570.99860000247</v>
      </c>
      <c r="S43" s="5">
        <v>229491.89460000244</v>
      </c>
      <c r="T43" s="5">
        <v>210247.49460000347</v>
      </c>
      <c r="U43" s="5">
        <v>219007.90184548026</v>
      </c>
      <c r="V43" s="5">
        <v>220982.82474157866</v>
      </c>
      <c r="W43" s="5">
        <v>220982.82474157866</v>
      </c>
    </row>
    <row r="44" spans="1:23">
      <c r="A44" s="6" t="s">
        <v>146</v>
      </c>
      <c r="B44" s="6" t="s">
        <v>121</v>
      </c>
      <c r="C44" s="5">
        <v>25184.061070000094</v>
      </c>
      <c r="D44" s="5">
        <v>25184.061070000094</v>
      </c>
      <c r="E44" s="5">
        <v>25253.058497589129</v>
      </c>
      <c r="F44" s="5">
        <v>25184.061070000094</v>
      </c>
      <c r="G44" s="5">
        <v>26724.411070000268</v>
      </c>
      <c r="H44" s="5">
        <v>28264.761070000444</v>
      </c>
      <c r="I44" s="5">
        <v>29886.768908547609</v>
      </c>
      <c r="J44" s="5">
        <v>31339.593070001214</v>
      </c>
      <c r="K44" s="5">
        <v>32850.603070000921</v>
      </c>
      <c r="L44" s="5">
        <v>32850.603070000921</v>
      </c>
      <c r="M44" s="5">
        <v>32940.60472224751</v>
      </c>
      <c r="N44" s="5">
        <v>32850.603070000921</v>
      </c>
      <c r="O44" s="5">
        <v>32850.603070000921</v>
      </c>
      <c r="P44" s="5">
        <v>32850.603070000921</v>
      </c>
      <c r="Q44" s="5">
        <v>35711.136422351607</v>
      </c>
      <c r="R44" s="5">
        <v>35613.565011361556</v>
      </c>
      <c r="S44" s="5">
        <v>41657.605011361979</v>
      </c>
      <c r="T44" s="5">
        <v>41657.605011361979</v>
      </c>
      <c r="U44" s="5">
        <v>41771.735436050658</v>
      </c>
      <c r="V44" s="5">
        <v>41657.605011361979</v>
      </c>
      <c r="W44" s="5">
        <v>41657.605011361979</v>
      </c>
    </row>
    <row r="45" spans="1:23">
      <c r="A45" s="97" t="s">
        <v>138</v>
      </c>
      <c r="B45" s="97"/>
      <c r="C45" s="17">
        <v>1076486.6596736296</v>
      </c>
      <c r="D45" s="17">
        <v>1090061.7692136287</v>
      </c>
      <c r="E45" s="17">
        <v>1093048.2398142139</v>
      </c>
      <c r="F45" s="17">
        <v>1090061.7692136287</v>
      </c>
      <c r="G45" s="17">
        <v>1091602.119213629</v>
      </c>
      <c r="H45" s="17">
        <v>1491088.9372179802</v>
      </c>
      <c r="I45" s="17">
        <v>1907662.4054792074</v>
      </c>
      <c r="J45" s="17">
        <v>1018058.1696736007</v>
      </c>
      <c r="K45" s="17">
        <v>1029367.9816735967</v>
      </c>
      <c r="L45" s="17">
        <v>914137.98167360318</v>
      </c>
      <c r="M45" s="17">
        <v>916642.4692946265</v>
      </c>
      <c r="N45" s="17">
        <v>914137.98167360318</v>
      </c>
      <c r="O45" s="17">
        <v>908713.18167360302</v>
      </c>
      <c r="P45" s="17">
        <v>908550.58167360304</v>
      </c>
      <c r="Q45" s="17">
        <v>913810.293049525</v>
      </c>
      <c r="R45" s="17">
        <v>1353242.7471578075</v>
      </c>
      <c r="S45" s="17">
        <v>1756229.8070543415</v>
      </c>
      <c r="T45" s="17">
        <v>895034.07961496513</v>
      </c>
      <c r="U45" s="17">
        <v>874989.5865454094</v>
      </c>
      <c r="V45" s="17">
        <v>875172.20975653548</v>
      </c>
      <c r="W45" s="17">
        <v>875172.20975653548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2233.4535074208284</v>
      </c>
      <c r="R53" s="5">
        <v>3317.5982334436635</v>
      </c>
      <c r="S53" s="5">
        <v>9633.6186290555597</v>
      </c>
      <c r="T53" s="5">
        <v>9633.6186290555597</v>
      </c>
      <c r="U53" s="5">
        <v>9660.0121047516022</v>
      </c>
      <c r="V53" s="5">
        <v>9633.6186290555597</v>
      </c>
      <c r="W53" s="5">
        <v>13584.404402228256</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99524.224427379319</v>
      </c>
      <c r="M54" s="5">
        <v>99796.893535399489</v>
      </c>
      <c r="N54" s="5">
        <v>99524.224427379319</v>
      </c>
      <c r="O54" s="5">
        <v>89159.740427378667</v>
      </c>
      <c r="P54" s="5">
        <v>89159.740427378667</v>
      </c>
      <c r="Q54" s="5">
        <v>103303.82836232585</v>
      </c>
      <c r="R54" s="5">
        <v>99352.77487490639</v>
      </c>
      <c r="S54" s="5">
        <v>138002.46621181979</v>
      </c>
      <c r="T54" s="5">
        <v>130717.08621182048</v>
      </c>
      <c r="U54" s="5">
        <v>117345.73026993709</v>
      </c>
      <c r="V54" s="5">
        <v>115238.13352056546</v>
      </c>
      <c r="W54" s="5">
        <v>115238.13352056546</v>
      </c>
    </row>
    <row r="55" spans="1:23">
      <c r="A55" s="6" t="s">
        <v>147</v>
      </c>
      <c r="B55" s="6" t="s">
        <v>121</v>
      </c>
      <c r="C55" s="5">
        <v>9869.5799999990504</v>
      </c>
      <c r="D55" s="5">
        <v>9869.5799999990504</v>
      </c>
      <c r="E55" s="5">
        <v>9896.6199452045221</v>
      </c>
      <c r="F55" s="5">
        <v>9869.5799999990504</v>
      </c>
      <c r="G55" s="5">
        <v>11862.133195354965</v>
      </c>
      <c r="H55" s="5">
        <v>15608.725127917649</v>
      </c>
      <c r="I55" s="5">
        <v>23948.107855260903</v>
      </c>
      <c r="J55" s="5">
        <v>23882.675866585334</v>
      </c>
      <c r="K55" s="5">
        <v>23882.675866585334</v>
      </c>
      <c r="L55" s="5">
        <v>27185.323471762291</v>
      </c>
      <c r="M55" s="5">
        <v>27259.803810041089</v>
      </c>
      <c r="N55" s="5">
        <v>36086.497529599888</v>
      </c>
      <c r="O55" s="5">
        <v>38699.375866587259</v>
      </c>
      <c r="P55" s="5">
        <v>38699.375866587259</v>
      </c>
      <c r="Q55" s="5">
        <v>38805.401553892982</v>
      </c>
      <c r="R55" s="5">
        <v>38699.375866587259</v>
      </c>
      <c r="S55" s="5">
        <v>38699.375866587259</v>
      </c>
      <c r="T55" s="5">
        <v>38699.375866587259</v>
      </c>
      <c r="U55" s="5">
        <v>38805.401553892982</v>
      </c>
      <c r="V55" s="5">
        <v>38699.375866587259</v>
      </c>
      <c r="W55" s="5">
        <v>38699.375866587259</v>
      </c>
    </row>
    <row r="56" spans="1:23">
      <c r="A56" s="97" t="s">
        <v>138</v>
      </c>
      <c r="B56" s="97"/>
      <c r="C56" s="17">
        <v>181890.89308322046</v>
      </c>
      <c r="D56" s="17">
        <v>174712.82842568724</v>
      </c>
      <c r="E56" s="17">
        <v>173265.63179123693</v>
      </c>
      <c r="F56" s="17">
        <v>172792.22842568706</v>
      </c>
      <c r="G56" s="17">
        <v>174784.78162104296</v>
      </c>
      <c r="H56" s="17">
        <v>178531.37355360566</v>
      </c>
      <c r="I56" s="17">
        <v>187317.1197012933</v>
      </c>
      <c r="J56" s="17">
        <v>186805.32429227335</v>
      </c>
      <c r="K56" s="17">
        <v>182647.15929227282</v>
      </c>
      <c r="L56" s="17">
        <v>185559.55912482986</v>
      </c>
      <c r="M56" s="17">
        <v>186067.94147859651</v>
      </c>
      <c r="N56" s="17">
        <v>190915.16898327303</v>
      </c>
      <c r="O56" s="17">
        <v>183163.56332025974</v>
      </c>
      <c r="P56" s="17">
        <v>182960.31332025974</v>
      </c>
      <c r="Q56" s="17">
        <v>158667.82016781427</v>
      </c>
      <c r="R56" s="17">
        <v>155655.74600123166</v>
      </c>
      <c r="S56" s="17">
        <v>194977.02773386356</v>
      </c>
      <c r="T56" s="17">
        <v>187691.64773386426</v>
      </c>
      <c r="U56" s="17">
        <v>174476.38648108236</v>
      </c>
      <c r="V56" s="17">
        <v>172212.69504260924</v>
      </c>
      <c r="W56" s="17">
        <v>176163.48081578192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154051.45799879331</v>
      </c>
      <c r="K63" s="5">
        <v>154051.45799879331</v>
      </c>
      <c r="L63" s="5">
        <v>154051.45799879331</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1494.3546564297183</v>
      </c>
      <c r="N64" s="5">
        <v>1490.2717202099664</v>
      </c>
      <c r="O64" s="5">
        <v>1490.2717202099664</v>
      </c>
      <c r="P64" s="5">
        <v>1490.2717202099664</v>
      </c>
      <c r="Q64" s="5">
        <v>1494.3546564297183</v>
      </c>
      <c r="R64" s="5">
        <v>1490.2717202099664</v>
      </c>
      <c r="S64" s="5">
        <v>1490.2717202099664</v>
      </c>
      <c r="T64" s="5">
        <v>1490.2717202099664</v>
      </c>
      <c r="U64" s="5">
        <v>1494.3546564297183</v>
      </c>
      <c r="V64" s="5">
        <v>1490.2717202099664</v>
      </c>
      <c r="W64" s="5">
        <v>1490.2717202099664</v>
      </c>
    </row>
    <row r="65" spans="1:23">
      <c r="A65" s="6" t="s">
        <v>148</v>
      </c>
      <c r="B65" s="6" t="s">
        <v>120</v>
      </c>
      <c r="C65" s="5">
        <v>26252.569000000185</v>
      </c>
      <c r="D65" s="5">
        <v>26252.569000000185</v>
      </c>
      <c r="E65" s="5">
        <v>26324.493846575529</v>
      </c>
      <c r="F65" s="5">
        <v>26252.569000000185</v>
      </c>
      <c r="G65" s="5">
        <v>26252.569000000185</v>
      </c>
      <c r="H65" s="5">
        <v>26252.569000000185</v>
      </c>
      <c r="I65" s="5">
        <v>44816.378120548492</v>
      </c>
      <c r="J65" s="5">
        <v>44693.929000000579</v>
      </c>
      <c r="K65" s="5">
        <v>44693.929000000579</v>
      </c>
      <c r="L65" s="5">
        <v>65440.459000002571</v>
      </c>
      <c r="M65" s="5">
        <v>72953.207048241515</v>
      </c>
      <c r="N65" s="5">
        <v>86186.989000002868</v>
      </c>
      <c r="O65" s="5">
        <v>86186.989000002868</v>
      </c>
      <c r="P65" s="5">
        <v>86186.989000002868</v>
      </c>
      <c r="Q65" s="5">
        <v>98784.992315328389</v>
      </c>
      <c r="R65" s="5">
        <v>98515.087964740043</v>
      </c>
      <c r="S65" s="5">
        <v>123114.87263289909</v>
      </c>
      <c r="T65" s="5">
        <v>123114.87263289909</v>
      </c>
      <c r="U65" s="5">
        <v>123452.17365381111</v>
      </c>
      <c r="V65" s="5">
        <v>123114.87263289909</v>
      </c>
      <c r="W65" s="5">
        <v>123114.87263289909</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162875.96699881382</v>
      </c>
      <c r="D67" s="17">
        <v>162875.96699881382</v>
      </c>
      <c r="E67" s="17">
        <v>163322.20252483798</v>
      </c>
      <c r="F67" s="17">
        <v>162875.96699881382</v>
      </c>
      <c r="G67" s="17">
        <v>162875.96699881382</v>
      </c>
      <c r="H67" s="17">
        <v>162875.96699881382</v>
      </c>
      <c r="I67" s="17">
        <v>181814.08679881095</v>
      </c>
      <c r="J67" s="17">
        <v>201438.52699879382</v>
      </c>
      <c r="K67" s="17">
        <v>201438.52699879382</v>
      </c>
      <c r="L67" s="17">
        <v>222185.0569987958</v>
      </c>
      <c r="M67" s="17">
        <v>231621.59695825557</v>
      </c>
      <c r="N67" s="17">
        <v>244421.85871900606</v>
      </c>
      <c r="O67" s="17">
        <v>244421.85871900606</v>
      </c>
      <c r="P67" s="17">
        <v>244421.85871900606</v>
      </c>
      <c r="Q67" s="17">
        <v>257453.38222534244</v>
      </c>
      <c r="R67" s="17">
        <v>256749.95768374327</v>
      </c>
      <c r="S67" s="17">
        <v>281349.7423519023</v>
      </c>
      <c r="T67" s="17">
        <v>281349.7423519023</v>
      </c>
      <c r="U67" s="17">
        <v>282120.56356382516</v>
      </c>
      <c r="V67" s="17">
        <v>279534.1423519025</v>
      </c>
      <c r="W67" s="17">
        <v>279534.1423519025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1929575.4041720368</v>
      </c>
      <c r="D4" s="5">
        <v>1880563.4666513915</v>
      </c>
      <c r="E4" s="5">
        <v>1931093.7911675</v>
      </c>
      <c r="F4" s="5">
        <v>1745648.171739703</v>
      </c>
      <c r="G4" s="5">
        <v>1660842.9297662342</v>
      </c>
      <c r="H4" s="5">
        <v>1678912.9444548492</v>
      </c>
      <c r="I4" s="5">
        <v>1953259.9872194137</v>
      </c>
      <c r="J4" s="5">
        <v>1953388.6626498422</v>
      </c>
      <c r="K4" s="5">
        <v>1954529.1886805918</v>
      </c>
      <c r="L4" s="5">
        <v>1626115.2975977266</v>
      </c>
      <c r="M4" s="5">
        <v>1410764.8215670621</v>
      </c>
      <c r="N4" s="5">
        <v>1059924.950320136</v>
      </c>
      <c r="O4" s="5">
        <v>1104542.7630459236</v>
      </c>
      <c r="P4" s="5">
        <v>1109439.9666833088</v>
      </c>
      <c r="Q4" s="5">
        <v>604715.92552988406</v>
      </c>
      <c r="R4" s="5">
        <v>553969.07377605129</v>
      </c>
      <c r="S4" s="5">
        <v>470898.28894823988</v>
      </c>
      <c r="T4" s="5">
        <v>472533.71189739287</v>
      </c>
      <c r="U4" s="5">
        <v>481681.90019089001</v>
      </c>
      <c r="V4" s="5">
        <v>471911.6319381966</v>
      </c>
      <c r="W4" s="5">
        <v>470443.44671495561</v>
      </c>
      <c r="X4" s="19"/>
    </row>
    <row r="5" spans="1:24">
      <c r="A5" s="6" t="s">
        <v>77</v>
      </c>
      <c r="B5" s="6" t="s">
        <v>114</v>
      </c>
      <c r="C5" s="5">
        <v>256364.59265018976</v>
      </c>
      <c r="D5" s="5">
        <v>266264.83406130603</v>
      </c>
      <c r="E5" s="5">
        <v>264991.39412899618</v>
      </c>
      <c r="F5" s="5">
        <v>257566.70681369057</v>
      </c>
      <c r="G5" s="5">
        <v>249171.69180754814</v>
      </c>
      <c r="H5" s="5">
        <v>222644.54308327113</v>
      </c>
      <c r="I5" s="5">
        <v>148523.40287030203</v>
      </c>
      <c r="J5" s="5">
        <v>140186.06310220051</v>
      </c>
      <c r="K5" s="5">
        <v>121683.75062246474</v>
      </c>
      <c r="L5" s="5">
        <v>101737.1787916191</v>
      </c>
      <c r="M5" s="5">
        <v>52435.946843399339</v>
      </c>
      <c r="N5" s="5">
        <v>57015.079994132313</v>
      </c>
      <c r="O5" s="5">
        <v>58540.636398789153</v>
      </c>
      <c r="P5" s="5">
        <v>53893.284339494487</v>
      </c>
      <c r="Q5" s="5">
        <v>41301.067252576555</v>
      </c>
      <c r="R5" s="5">
        <v>18725.977303854233</v>
      </c>
      <c r="S5" s="5">
        <v>19504.0554778894</v>
      </c>
      <c r="T5" s="5">
        <v>16355.099875814967</v>
      </c>
      <c r="U5" s="5">
        <v>20180.416659829803</v>
      </c>
      <c r="V5" s="5">
        <v>20501.405402365403</v>
      </c>
      <c r="W5" s="5">
        <v>18635.618604036204</v>
      </c>
      <c r="X5" s="19"/>
    </row>
    <row r="6" spans="1:24">
      <c r="A6" s="6" t="s">
        <v>77</v>
      </c>
      <c r="B6" s="6" t="s">
        <v>115</v>
      </c>
      <c r="C6" s="5">
        <v>236888.41330302414</v>
      </c>
      <c r="D6" s="5">
        <v>244931.48367094531</v>
      </c>
      <c r="E6" s="5">
        <v>233012.27248019908</v>
      </c>
      <c r="F6" s="5">
        <v>239459.49474976122</v>
      </c>
      <c r="G6" s="5">
        <v>227793.0824011123</v>
      </c>
      <c r="H6" s="5">
        <v>245568.85972752969</v>
      </c>
      <c r="I6" s="5">
        <v>417974.79625591723</v>
      </c>
      <c r="J6" s="5">
        <v>256587.52430098373</v>
      </c>
      <c r="K6" s="5">
        <v>292454.23700424796</v>
      </c>
      <c r="L6" s="5">
        <v>773783.89359792683</v>
      </c>
      <c r="M6" s="5">
        <v>796963.78648874129</v>
      </c>
      <c r="N6" s="5">
        <v>1166691.5296398776</v>
      </c>
      <c r="O6" s="5">
        <v>1204210.8306872167</v>
      </c>
      <c r="P6" s="5">
        <v>1189267.4779634988</v>
      </c>
      <c r="Q6" s="5">
        <v>1230916.9011805716</v>
      </c>
      <c r="R6" s="5">
        <v>1297517.712273177</v>
      </c>
      <c r="S6" s="5">
        <v>1200330.5490761348</v>
      </c>
      <c r="T6" s="5">
        <v>1195834.002984578</v>
      </c>
      <c r="U6" s="5">
        <v>874170.75590886665</v>
      </c>
      <c r="V6" s="5">
        <v>878232.80495062598</v>
      </c>
      <c r="W6" s="5">
        <v>882344.94820936944</v>
      </c>
      <c r="X6" s="19"/>
    </row>
    <row r="7" spans="1:24">
      <c r="A7" s="6" t="s">
        <v>77</v>
      </c>
      <c r="B7" s="6" t="s">
        <v>116</v>
      </c>
      <c r="C7" s="5">
        <v>10552.766108247923</v>
      </c>
      <c r="D7" s="5">
        <v>8599.1795770298631</v>
      </c>
      <c r="E7" s="5">
        <v>16681.738236314704</v>
      </c>
      <c r="F7" s="5">
        <v>21662.906361385692</v>
      </c>
      <c r="G7" s="5">
        <v>21798.239746773565</v>
      </c>
      <c r="H7" s="5">
        <v>28102.081911072415</v>
      </c>
      <c r="I7" s="5">
        <v>53803.900614981241</v>
      </c>
      <c r="J7" s="5">
        <v>40886.727620529542</v>
      </c>
      <c r="K7" s="5">
        <v>38054.269865092399</v>
      </c>
      <c r="L7" s="5">
        <v>174054.41192889528</v>
      </c>
      <c r="M7" s="5">
        <v>249783.63469048199</v>
      </c>
      <c r="N7" s="5">
        <v>1442194.8602825417</v>
      </c>
      <c r="O7" s="5">
        <v>1437713.7593241807</v>
      </c>
      <c r="P7" s="5">
        <v>1311645.5738103911</v>
      </c>
      <c r="Q7" s="5">
        <v>1924669.6417877492</v>
      </c>
      <c r="R7" s="5">
        <v>2159314.945657372</v>
      </c>
      <c r="S7" s="5">
        <v>3609334.4179150607</v>
      </c>
      <c r="T7" s="5">
        <v>3062722.8407983081</v>
      </c>
      <c r="U7" s="5">
        <v>3676016.0787217971</v>
      </c>
      <c r="V7" s="5">
        <v>4212063.1136924485</v>
      </c>
      <c r="W7" s="5">
        <v>4106903.1953523215</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2433381.1762334988</v>
      </c>
      <c r="D12" s="17">
        <v>2400358.9639606727</v>
      </c>
      <c r="E12" s="17">
        <v>2445779.1960130101</v>
      </c>
      <c r="F12" s="17">
        <v>2264337.2796645407</v>
      </c>
      <c r="G12" s="17">
        <v>2159605.9437216683</v>
      </c>
      <c r="H12" s="17">
        <v>2175228.4291767227</v>
      </c>
      <c r="I12" s="17">
        <v>2573562.0869606142</v>
      </c>
      <c r="J12" s="17">
        <v>2391048.9776735557</v>
      </c>
      <c r="K12" s="17">
        <v>2406721.4461723971</v>
      </c>
      <c r="L12" s="17">
        <v>2675690.7819161681</v>
      </c>
      <c r="M12" s="17">
        <v>2509948.1895896848</v>
      </c>
      <c r="N12" s="17">
        <v>3725826.4202366876</v>
      </c>
      <c r="O12" s="17">
        <v>3805007.9894561106</v>
      </c>
      <c r="P12" s="17">
        <v>3664246.3027966935</v>
      </c>
      <c r="Q12" s="17">
        <v>3801603.5357507817</v>
      </c>
      <c r="R12" s="17">
        <v>4029527.7090104544</v>
      </c>
      <c r="S12" s="17">
        <v>5300067.3114173245</v>
      </c>
      <c r="T12" s="17">
        <v>4747445.6555560939</v>
      </c>
      <c r="U12" s="17">
        <v>5052049.1514813835</v>
      </c>
      <c r="V12" s="17">
        <v>5582708.9559836369</v>
      </c>
      <c r="W12" s="17">
        <v>5478327.2088806825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984705.96222696477</v>
      </c>
      <c r="D15" s="5">
        <v>991915.2429498157</v>
      </c>
      <c r="E15" s="5">
        <v>1087381.5506717756</v>
      </c>
      <c r="F15" s="5">
        <v>973741.07378648547</v>
      </c>
      <c r="G15" s="5">
        <v>901618.52965660684</v>
      </c>
      <c r="H15" s="5">
        <v>887108.96531716012</v>
      </c>
      <c r="I15" s="5">
        <v>1156094.8259302955</v>
      </c>
      <c r="J15" s="5">
        <v>1187116.1626954726</v>
      </c>
      <c r="K15" s="5">
        <v>1184240.7933390618</v>
      </c>
      <c r="L15" s="5">
        <v>899268.21447131922</v>
      </c>
      <c r="M15" s="5">
        <v>687496.87628879771</v>
      </c>
      <c r="N15" s="5">
        <v>353373.91662379022</v>
      </c>
      <c r="O15" s="5">
        <v>358476.78906600142</v>
      </c>
      <c r="P15" s="5">
        <v>364855.37961877964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2238.7848305651823</v>
      </c>
      <c r="D17" s="5">
        <v>2370.9646649140491</v>
      </c>
      <c r="E17" s="5">
        <v>7237.1704283699937</v>
      </c>
      <c r="F17" s="5">
        <v>4743.519088599257</v>
      </c>
      <c r="G17" s="5">
        <v>5007.3241951685786</v>
      </c>
      <c r="H17" s="5">
        <v>9372.5292676201661</v>
      </c>
      <c r="I17" s="5">
        <v>42954.231481932911</v>
      </c>
      <c r="J17" s="5">
        <v>10776.892442129418</v>
      </c>
      <c r="K17" s="5">
        <v>11543.482421461131</v>
      </c>
      <c r="L17" s="5">
        <v>191710.57319864968</v>
      </c>
      <c r="M17" s="5">
        <v>211678.72059113818</v>
      </c>
      <c r="N17" s="5">
        <v>293941.9818771233</v>
      </c>
      <c r="O17" s="5">
        <v>293975.71244942269</v>
      </c>
      <c r="P17" s="5">
        <v>287920.51099239022</v>
      </c>
      <c r="Q17" s="5">
        <v>274298.9861325454</v>
      </c>
      <c r="R17" s="5">
        <v>276349.10957212152</v>
      </c>
      <c r="S17" s="5">
        <v>289010.78531544539</v>
      </c>
      <c r="T17" s="5">
        <v>285846.4025334203</v>
      </c>
      <c r="U17" s="5">
        <v>288126.20210854686</v>
      </c>
      <c r="V17" s="5">
        <v>288972.92989261926</v>
      </c>
      <c r="W17" s="5">
        <v>291114.25111645751</v>
      </c>
    </row>
    <row r="18" spans="1:23">
      <c r="A18" s="6" t="s">
        <v>128</v>
      </c>
      <c r="B18" s="6" t="s">
        <v>116</v>
      </c>
      <c r="C18" s="5">
        <v>1654.1636021355512</v>
      </c>
      <c r="D18" s="5">
        <v>458.90313856496232</v>
      </c>
      <c r="E18" s="5">
        <v>2114.110419053171</v>
      </c>
      <c r="F18" s="5">
        <v>4373.1444944759342</v>
      </c>
      <c r="G18" s="5">
        <v>5322.5301625516895</v>
      </c>
      <c r="H18" s="5">
        <v>12712.240117622678</v>
      </c>
      <c r="I18" s="5">
        <v>14941.660223955223</v>
      </c>
      <c r="J18" s="5">
        <v>16556.646811784649</v>
      </c>
      <c r="K18" s="5">
        <v>18326.679428119285</v>
      </c>
      <c r="L18" s="5">
        <v>82154.473753701095</v>
      </c>
      <c r="M18" s="5">
        <v>150449.51786435614</v>
      </c>
      <c r="N18" s="5">
        <v>1052106.8102464208</v>
      </c>
      <c r="O18" s="5">
        <v>1065382.9862743637</v>
      </c>
      <c r="P18" s="5">
        <v>977601.80809308437</v>
      </c>
      <c r="Q18" s="5">
        <v>1586506.6648683248</v>
      </c>
      <c r="R18" s="5">
        <v>1690299.2173869156</v>
      </c>
      <c r="S18" s="5">
        <v>2545808.8265150753</v>
      </c>
      <c r="T18" s="5">
        <v>2063674.8483265368</v>
      </c>
      <c r="U18" s="5">
        <v>2525513.9018837754</v>
      </c>
      <c r="V18" s="5">
        <v>2804681.856314742</v>
      </c>
      <c r="W18" s="5">
        <v>2891193.6639388679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988598.91065966547</v>
      </c>
      <c r="D23" s="17">
        <v>994745.11075329478</v>
      </c>
      <c r="E23" s="17">
        <v>1096732.8315191986</v>
      </c>
      <c r="F23" s="17">
        <v>982857.73736956064</v>
      </c>
      <c r="G23" s="17">
        <v>911948.38401432708</v>
      </c>
      <c r="H23" s="17">
        <v>909193.73470240296</v>
      </c>
      <c r="I23" s="17">
        <v>1213990.7176361836</v>
      </c>
      <c r="J23" s="17">
        <v>1214449.7019493866</v>
      </c>
      <c r="K23" s="17">
        <v>1214110.955188642</v>
      </c>
      <c r="L23" s="17">
        <v>1173133.26142367</v>
      </c>
      <c r="M23" s="17">
        <v>1049625.1147442919</v>
      </c>
      <c r="N23" s="17">
        <v>1699422.7087473343</v>
      </c>
      <c r="O23" s="17">
        <v>1717835.4877897878</v>
      </c>
      <c r="P23" s="17">
        <v>1630377.6987042543</v>
      </c>
      <c r="Q23" s="17">
        <v>1860805.6510008702</v>
      </c>
      <c r="R23" s="17">
        <v>1966648.3269590372</v>
      </c>
      <c r="S23" s="17">
        <v>2834819.6118305204</v>
      </c>
      <c r="T23" s="17">
        <v>2349521.2508599572</v>
      </c>
      <c r="U23" s="17">
        <v>2813640.1039923225</v>
      </c>
      <c r="V23" s="17">
        <v>3093654.7862073611</v>
      </c>
      <c r="W23" s="17">
        <v>3182307.9150553253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944869.44194507273</v>
      </c>
      <c r="D26" s="5">
        <v>888648.22370157565</v>
      </c>
      <c r="E26" s="5">
        <v>843712.24049572414</v>
      </c>
      <c r="F26" s="5">
        <v>771907.09795321745</v>
      </c>
      <c r="G26" s="5">
        <v>759224.40010962752</v>
      </c>
      <c r="H26" s="5">
        <v>791803.97913768911</v>
      </c>
      <c r="I26" s="5">
        <v>797165.16128911788</v>
      </c>
      <c r="J26" s="5">
        <v>766272.49995436927</v>
      </c>
      <c r="K26" s="5">
        <v>770288.39534152986</v>
      </c>
      <c r="L26" s="5">
        <v>726847.08312640747</v>
      </c>
      <c r="M26" s="5">
        <v>723267.945278264</v>
      </c>
      <c r="N26" s="5">
        <v>706551.03369634564</v>
      </c>
      <c r="O26" s="5">
        <v>746065.9739799219</v>
      </c>
      <c r="P26" s="5">
        <v>744584.58706452919</v>
      </c>
      <c r="Q26" s="5">
        <v>604715.92552988406</v>
      </c>
      <c r="R26" s="5">
        <v>553969.07377605129</v>
      </c>
      <c r="S26" s="5">
        <v>470898.28894823988</v>
      </c>
      <c r="T26" s="5">
        <v>472533.71189739287</v>
      </c>
      <c r="U26" s="5">
        <v>481681.90019089001</v>
      </c>
      <c r="V26" s="5">
        <v>471911.6319381966</v>
      </c>
      <c r="W26" s="5">
        <v>470443.44671495561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79796.972266611396</v>
      </c>
      <c r="D28" s="5">
        <v>80105.809368862581</v>
      </c>
      <c r="E28" s="5">
        <v>91361.807327561299</v>
      </c>
      <c r="F28" s="5">
        <v>92688.623881928608</v>
      </c>
      <c r="G28" s="5">
        <v>91202.25221070151</v>
      </c>
      <c r="H28" s="5">
        <v>99870.929069219303</v>
      </c>
      <c r="I28" s="5">
        <v>117245.21545484831</v>
      </c>
      <c r="J28" s="5">
        <v>100016.09368603354</v>
      </c>
      <c r="K28" s="5">
        <v>101162.24388719496</v>
      </c>
      <c r="L28" s="5">
        <v>220527.10600408819</v>
      </c>
      <c r="M28" s="5">
        <v>231525.68643144472</v>
      </c>
      <c r="N28" s="5">
        <v>244376.8620149424</v>
      </c>
      <c r="O28" s="5">
        <v>224095.34972395236</v>
      </c>
      <c r="P28" s="5">
        <v>243263.47859445505</v>
      </c>
      <c r="Q28" s="5">
        <v>515769.00531496777</v>
      </c>
      <c r="R28" s="5">
        <v>551377.34164122702</v>
      </c>
      <c r="S28" s="5">
        <v>639280.16137892182</v>
      </c>
      <c r="T28" s="5">
        <v>669605.10800954967</v>
      </c>
      <c r="U28" s="5">
        <v>586044.55380031979</v>
      </c>
      <c r="V28" s="5">
        <v>589259.87505800673</v>
      </c>
      <c r="W28" s="5">
        <v>591230.69709291193</v>
      </c>
    </row>
    <row r="29" spans="1:23">
      <c r="A29" s="6" t="s">
        <v>145</v>
      </c>
      <c r="B29" s="6" t="s">
        <v>116</v>
      </c>
      <c r="C29" s="5">
        <v>216.46196276111618</v>
      </c>
      <c r="D29" s="5">
        <v>9.6014607636300013</v>
      </c>
      <c r="E29" s="5">
        <v>3872.7741560348659</v>
      </c>
      <c r="F29" s="5">
        <v>5674.770068933165</v>
      </c>
      <c r="G29" s="5">
        <v>5026.0274715160858</v>
      </c>
      <c r="H29" s="5">
        <v>5255.7565397639137</v>
      </c>
      <c r="I29" s="5">
        <v>4851.9427467402966</v>
      </c>
      <c r="J29" s="5">
        <v>10008.365003617573</v>
      </c>
      <c r="K29" s="5">
        <v>7043.6394775841336</v>
      </c>
      <c r="L29" s="5">
        <v>17402.286383904826</v>
      </c>
      <c r="M29" s="5">
        <v>13118.936443186698</v>
      </c>
      <c r="N29" s="5">
        <v>61803.870036594853</v>
      </c>
      <c r="O29" s="5">
        <v>27327.817324294643</v>
      </c>
      <c r="P29" s="5">
        <v>42103.849238651601</v>
      </c>
      <c r="Q29" s="5">
        <v>41102.03268332647</v>
      </c>
      <c r="R29" s="5">
        <v>72864.921397360682</v>
      </c>
      <c r="S29" s="5">
        <v>395463.27254791441</v>
      </c>
      <c r="T29" s="5">
        <v>494828.58529844199</v>
      </c>
      <c r="U29" s="5">
        <v>548266.98353450908</v>
      </c>
      <c r="V29" s="5">
        <v>568574.79991593433</v>
      </c>
      <c r="W29" s="5">
        <v>633945.99298336788</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1024882.8761744453</v>
      </c>
      <c r="D34" s="17">
        <v>968763.63453120179</v>
      </c>
      <c r="E34" s="17">
        <v>938946.82197932038</v>
      </c>
      <c r="F34" s="17">
        <v>870270.49190407922</v>
      </c>
      <c r="G34" s="17">
        <v>855452.67979184503</v>
      </c>
      <c r="H34" s="17">
        <v>896930.66474667226</v>
      </c>
      <c r="I34" s="17">
        <v>919262.31949070655</v>
      </c>
      <c r="J34" s="17">
        <v>876296.95864402037</v>
      </c>
      <c r="K34" s="17">
        <v>878494.27870630904</v>
      </c>
      <c r="L34" s="17">
        <v>964776.47551440052</v>
      </c>
      <c r="M34" s="17">
        <v>967912.56815289543</v>
      </c>
      <c r="N34" s="17">
        <v>1012731.7657478829</v>
      </c>
      <c r="O34" s="17">
        <v>997489.14102816884</v>
      </c>
      <c r="P34" s="17">
        <v>1029951.9148976358</v>
      </c>
      <c r="Q34" s="17">
        <v>1161586.9635281782</v>
      </c>
      <c r="R34" s="17">
        <v>1178211.3368146389</v>
      </c>
      <c r="S34" s="17">
        <v>1505641.7228750761</v>
      </c>
      <c r="T34" s="17">
        <v>1636967.4052053846</v>
      </c>
      <c r="U34" s="17">
        <v>1615993.4375257189</v>
      </c>
      <c r="V34" s="17">
        <v>1629746.3069121377</v>
      </c>
      <c r="W34" s="17">
        <v>1695620.1367912353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256364.59265018976</v>
      </c>
      <c r="D38" s="5">
        <v>266264.83406130603</v>
      </c>
      <c r="E38" s="5">
        <v>264991.39412899618</v>
      </c>
      <c r="F38" s="5">
        <v>257566.70681369057</v>
      </c>
      <c r="G38" s="5">
        <v>249171.69180754814</v>
      </c>
      <c r="H38" s="5">
        <v>222644.54308327113</v>
      </c>
      <c r="I38" s="5">
        <v>148523.40287030203</v>
      </c>
      <c r="J38" s="5">
        <v>140186.06310220051</v>
      </c>
      <c r="K38" s="5">
        <v>121683.75062246474</v>
      </c>
      <c r="L38" s="5">
        <v>101737.1787916191</v>
      </c>
      <c r="M38" s="5">
        <v>52435.946843399339</v>
      </c>
      <c r="N38" s="5">
        <v>57015.079994132313</v>
      </c>
      <c r="O38" s="5">
        <v>58540.636398789153</v>
      </c>
      <c r="P38" s="5">
        <v>53893.284339494487</v>
      </c>
      <c r="Q38" s="5">
        <v>41301.067252576555</v>
      </c>
      <c r="R38" s="5">
        <v>18725.977303854233</v>
      </c>
      <c r="S38" s="5">
        <v>19504.0554778894</v>
      </c>
      <c r="T38" s="5">
        <v>16355.099875814967</v>
      </c>
      <c r="U38" s="5">
        <v>20180.416659829803</v>
      </c>
      <c r="V38" s="5">
        <v>20501.405402365403</v>
      </c>
      <c r="W38" s="5">
        <v>18635.618604036204</v>
      </c>
    </row>
    <row r="39" spans="1:23">
      <c r="A39" s="6" t="s">
        <v>146</v>
      </c>
      <c r="B39" s="6" t="s">
        <v>115</v>
      </c>
      <c r="C39" s="5">
        <v>2833.2540587959443</v>
      </c>
      <c r="D39" s="5">
        <v>1511.1472880784343</v>
      </c>
      <c r="E39" s="5">
        <v>1264.0812173324985</v>
      </c>
      <c r="F39" s="5">
        <v>1584.265801272194</v>
      </c>
      <c r="G39" s="5">
        <v>2184.3787348532546</v>
      </c>
      <c r="H39" s="5">
        <v>2603.9860000579224</v>
      </c>
      <c r="I39" s="5">
        <v>34896.118608633777</v>
      </c>
      <c r="J39" s="5">
        <v>3725.9788905529767</v>
      </c>
      <c r="K39" s="5">
        <v>5498.5822060654855</v>
      </c>
      <c r="L39" s="5">
        <v>44539.593341475062</v>
      </c>
      <c r="M39" s="5">
        <v>49508.981215929976</v>
      </c>
      <c r="N39" s="5">
        <v>218321.02822550427</v>
      </c>
      <c r="O39" s="5">
        <v>232279.40177967193</v>
      </c>
      <c r="P39" s="5">
        <v>222455.03634749408</v>
      </c>
      <c r="Q39" s="5">
        <v>215086.99010318404</v>
      </c>
      <c r="R39" s="5">
        <v>235890.79918559393</v>
      </c>
      <c r="S39" s="5">
        <v>272039.60238176771</v>
      </c>
      <c r="T39" s="5">
        <v>240382.49244160805</v>
      </c>
      <c r="U39" s="5">
        <v>0</v>
      </c>
      <c r="V39" s="5">
        <v>0</v>
      </c>
      <c r="W39" s="5">
        <v>0</v>
      </c>
    </row>
    <row r="40" spans="1:23">
      <c r="A40" s="6" t="s">
        <v>146</v>
      </c>
      <c r="B40" s="6" t="s">
        <v>116</v>
      </c>
      <c r="C40" s="5">
        <v>3385.9619574285184</v>
      </c>
      <c r="D40" s="5">
        <v>1779.7114281225088</v>
      </c>
      <c r="E40" s="5">
        <v>1038.704687295959</v>
      </c>
      <c r="F40" s="5">
        <v>856.95836427266306</v>
      </c>
      <c r="G40" s="5">
        <v>2259.7301990076353</v>
      </c>
      <c r="H40" s="5">
        <v>1456.9984006518216</v>
      </c>
      <c r="I40" s="5">
        <v>3042.0064179549304</v>
      </c>
      <c r="J40" s="5">
        <v>2980.4762896415741</v>
      </c>
      <c r="K40" s="5">
        <v>2532.7639212286695</v>
      </c>
      <c r="L40" s="5">
        <v>11911.973818290911</v>
      </c>
      <c r="M40" s="5">
        <v>22991.919187548498</v>
      </c>
      <c r="N40" s="5">
        <v>239674.09456981713</v>
      </c>
      <c r="O40" s="5">
        <v>243626.86036096734</v>
      </c>
      <c r="P40" s="5">
        <v>193159.13370884972</v>
      </c>
      <c r="Q40" s="5">
        <v>196099.65109507859</v>
      </c>
      <c r="R40" s="5">
        <v>291629.39217607316</v>
      </c>
      <c r="S40" s="5">
        <v>372238.0824693797</v>
      </c>
      <c r="T40" s="5">
        <v>302959.00244409346</v>
      </c>
      <c r="U40" s="5">
        <v>345291.80950918666</v>
      </c>
      <c r="V40" s="5">
        <v>473041.31656711816</v>
      </c>
      <c r="W40" s="5">
        <v>311053.63287831348</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262583.80866641423</v>
      </c>
      <c r="D45" s="17">
        <v>269555.69277750701</v>
      </c>
      <c r="E45" s="17">
        <v>267294.18003362464</v>
      </c>
      <c r="F45" s="17">
        <v>260007.93097923542</v>
      </c>
      <c r="G45" s="17">
        <v>253615.80074140904</v>
      </c>
      <c r="H45" s="17">
        <v>226705.52748398087</v>
      </c>
      <c r="I45" s="17">
        <v>186461.52789689074</v>
      </c>
      <c r="J45" s="17">
        <v>146892.51828239506</v>
      </c>
      <c r="K45" s="17">
        <v>129715.0967497589</v>
      </c>
      <c r="L45" s="17">
        <v>158188.74595138506</v>
      </c>
      <c r="M45" s="17">
        <v>124936.84724687781</v>
      </c>
      <c r="N45" s="17">
        <v>515010.20278945373</v>
      </c>
      <c r="O45" s="17">
        <v>534446.89853942837</v>
      </c>
      <c r="P45" s="17">
        <v>469507.45439583831</v>
      </c>
      <c r="Q45" s="17">
        <v>452487.70845083916</v>
      </c>
      <c r="R45" s="17">
        <v>546246.16866552131</v>
      </c>
      <c r="S45" s="17">
        <v>663781.74032903672</v>
      </c>
      <c r="T45" s="17">
        <v>559696.59476151643</v>
      </c>
      <c r="U45" s="17">
        <v>365472.22616901645</v>
      </c>
      <c r="V45" s="17">
        <v>493542.72196948354</v>
      </c>
      <c r="W45" s="17">
        <v>329689.2514823497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152019.40214705162</v>
      </c>
      <c r="D50" s="5">
        <v>160943.56234909021</v>
      </c>
      <c r="E50" s="5">
        <v>133149.21350693528</v>
      </c>
      <c r="F50" s="5">
        <v>140443.08597796116</v>
      </c>
      <c r="G50" s="5">
        <v>129399.12726038895</v>
      </c>
      <c r="H50" s="5">
        <v>133721.41539063229</v>
      </c>
      <c r="I50" s="5">
        <v>222879.23071050222</v>
      </c>
      <c r="J50" s="5">
        <v>142068.55928226782</v>
      </c>
      <c r="K50" s="5">
        <v>174249.92848952638</v>
      </c>
      <c r="L50" s="5">
        <v>317006.62105371401</v>
      </c>
      <c r="M50" s="5">
        <v>304250.39825022849</v>
      </c>
      <c r="N50" s="5">
        <v>410051.65752230759</v>
      </c>
      <c r="O50" s="5">
        <v>453860.36673416971</v>
      </c>
      <c r="P50" s="5">
        <v>435628.45202915976</v>
      </c>
      <c r="Q50" s="5">
        <v>225761.91962987406</v>
      </c>
      <c r="R50" s="5">
        <v>233900.46187423461</v>
      </c>
      <c r="S50" s="5">
        <v>0</v>
      </c>
      <c r="T50" s="5">
        <v>0</v>
      </c>
      <c r="U50" s="5">
        <v>0</v>
      </c>
      <c r="V50" s="5">
        <v>0</v>
      </c>
      <c r="W50" s="5">
        <v>0</v>
      </c>
    </row>
    <row r="51" spans="1:23">
      <c r="A51" s="6" t="s">
        <v>147</v>
      </c>
      <c r="B51" s="6" t="s">
        <v>116</v>
      </c>
      <c r="C51" s="5">
        <v>5296.1785859227375</v>
      </c>
      <c r="D51" s="5">
        <v>6350.9635495787625</v>
      </c>
      <c r="E51" s="5">
        <v>9656.148973930709</v>
      </c>
      <c r="F51" s="5">
        <v>10758.033433703929</v>
      </c>
      <c r="G51" s="5">
        <v>9189.9519136981562</v>
      </c>
      <c r="H51" s="5">
        <v>8677.086853033994</v>
      </c>
      <c r="I51" s="5">
        <v>30968.291226330795</v>
      </c>
      <c r="J51" s="5">
        <v>11341.23951548576</v>
      </c>
      <c r="K51" s="5">
        <v>10151.187038160309</v>
      </c>
      <c r="L51" s="5">
        <v>62585.677972998485</v>
      </c>
      <c r="M51" s="5">
        <v>63223.261195390674</v>
      </c>
      <c r="N51" s="5">
        <v>88610.085429708939</v>
      </c>
      <c r="O51" s="5">
        <v>101376.09536455492</v>
      </c>
      <c r="P51" s="5">
        <v>98780.782769805533</v>
      </c>
      <c r="Q51" s="5">
        <v>100961.29314101952</v>
      </c>
      <c r="R51" s="5">
        <v>104521.41469702213</v>
      </c>
      <c r="S51" s="5">
        <v>295824.23638269166</v>
      </c>
      <c r="T51" s="5">
        <v>201260.404729236</v>
      </c>
      <c r="U51" s="5">
        <v>256943.38379432567</v>
      </c>
      <c r="V51" s="5">
        <v>365765.14089465415</v>
      </c>
      <c r="W51" s="5">
        <v>270709.90555177198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157315.58073297434</v>
      </c>
      <c r="D56" s="17">
        <v>167294.52589866897</v>
      </c>
      <c r="E56" s="17">
        <v>142805.362480866</v>
      </c>
      <c r="F56" s="17">
        <v>151201.1194116651</v>
      </c>
      <c r="G56" s="17">
        <v>138589.07917408712</v>
      </c>
      <c r="H56" s="17">
        <v>142398.50224366627</v>
      </c>
      <c r="I56" s="17">
        <v>253847.52193683301</v>
      </c>
      <c r="J56" s="17">
        <v>153409.79879775358</v>
      </c>
      <c r="K56" s="17">
        <v>184401.11552768669</v>
      </c>
      <c r="L56" s="17">
        <v>379592.29902671248</v>
      </c>
      <c r="M56" s="17">
        <v>367473.65944561915</v>
      </c>
      <c r="N56" s="17">
        <v>498661.74295201653</v>
      </c>
      <c r="O56" s="17">
        <v>555236.46209872467</v>
      </c>
      <c r="P56" s="17">
        <v>534409.23479896528</v>
      </c>
      <c r="Q56" s="17">
        <v>326723.21277089359</v>
      </c>
      <c r="R56" s="17">
        <v>338421.87657125673</v>
      </c>
      <c r="S56" s="17">
        <v>295824.23638269166</v>
      </c>
      <c r="T56" s="17">
        <v>201260.404729236</v>
      </c>
      <c r="U56" s="17">
        <v>256943.38379432567</v>
      </c>
      <c r="V56" s="17">
        <v>365765.14089465415</v>
      </c>
      <c r="W56" s="17">
        <v>270709.90555177198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1929182.7982689484</v>
      </c>
      <c r="D4" s="5">
        <v>1869962.917243615</v>
      </c>
      <c r="E4" s="5">
        <v>1983679.6294333793</v>
      </c>
      <c r="F4" s="5">
        <v>1868717.168413599</v>
      </c>
      <c r="G4" s="5">
        <v>1794837.9561297293</v>
      </c>
      <c r="H4" s="5">
        <v>1723733.1145970854</v>
      </c>
      <c r="I4" s="5">
        <v>1895731.2669277263</v>
      </c>
      <c r="J4" s="5">
        <v>1808274.4809802822</v>
      </c>
      <c r="K4" s="5">
        <v>1827032.8849681555</v>
      </c>
      <c r="L4" s="5">
        <v>1840284.1598525846</v>
      </c>
      <c r="M4" s="5">
        <v>1595158.91638094</v>
      </c>
      <c r="N4" s="5">
        <v>1405033.0050786959</v>
      </c>
      <c r="O4" s="5">
        <v>1424943.0724427581</v>
      </c>
      <c r="P4" s="5">
        <v>1373331.4219364042</v>
      </c>
      <c r="Q4" s="5">
        <v>651808.3920767213</v>
      </c>
      <c r="R4" s="5">
        <v>541461.9153526607</v>
      </c>
      <c r="S4" s="5">
        <v>364078.38439740607</v>
      </c>
      <c r="T4" s="5">
        <v>368276.70650860219</v>
      </c>
      <c r="U4" s="5">
        <v>376800.97074578638</v>
      </c>
      <c r="V4" s="5">
        <v>362690.99467784772</v>
      </c>
      <c r="W4" s="5">
        <v>352529.18130313611</v>
      </c>
      <c r="X4" s="19"/>
    </row>
    <row r="5" spans="1:24">
      <c r="A5" s="6" t="s">
        <v>77</v>
      </c>
      <c r="B5" s="6" t="s">
        <v>114</v>
      </c>
      <c r="C5" s="5">
        <v>256466.46390062387</v>
      </c>
      <c r="D5" s="5">
        <v>269584.76331017521</v>
      </c>
      <c r="E5" s="5">
        <v>268144.85442696931</v>
      </c>
      <c r="F5" s="5">
        <v>271957.75228987954</v>
      </c>
      <c r="G5" s="5">
        <v>274114.67886650335</v>
      </c>
      <c r="H5" s="5">
        <v>247491.21695194929</v>
      </c>
      <c r="I5" s="5">
        <v>244877.11928372824</v>
      </c>
      <c r="J5" s="5">
        <v>227847.9678016454</v>
      </c>
      <c r="K5" s="5">
        <v>226500.17771577695</v>
      </c>
      <c r="L5" s="5">
        <v>177863.19495587234</v>
      </c>
      <c r="M5" s="5">
        <v>171410.16301863841</v>
      </c>
      <c r="N5" s="5">
        <v>174168.82935369373</v>
      </c>
      <c r="O5" s="5">
        <v>176932.37406828368</v>
      </c>
      <c r="P5" s="5">
        <v>172111.03240705008</v>
      </c>
      <c r="Q5" s="5">
        <v>178187.25277546086</v>
      </c>
      <c r="R5" s="5">
        <v>176127.52434443077</v>
      </c>
      <c r="S5" s="5">
        <v>172475.4629998155</v>
      </c>
      <c r="T5" s="5">
        <v>175949.43569802132</v>
      </c>
      <c r="U5" s="5">
        <v>178606.33022718356</v>
      </c>
      <c r="V5" s="5">
        <v>173857.70070900713</v>
      </c>
      <c r="W5" s="5">
        <v>173061.05668538899</v>
      </c>
      <c r="X5" s="19"/>
    </row>
    <row r="6" spans="1:24">
      <c r="A6" s="6" t="s">
        <v>77</v>
      </c>
      <c r="B6" s="6" t="s">
        <v>115</v>
      </c>
      <c r="C6" s="5">
        <v>236888.41329844369</v>
      </c>
      <c r="D6" s="5">
        <v>244939.35892216765</v>
      </c>
      <c r="E6" s="5">
        <v>231494.31282116866</v>
      </c>
      <c r="F6" s="5">
        <v>134491.30242908263</v>
      </c>
      <c r="G6" s="5">
        <v>137894.51254740905</v>
      </c>
      <c r="H6" s="5">
        <v>140941.17326857179</v>
      </c>
      <c r="I6" s="5">
        <v>178599.3465852502</v>
      </c>
      <c r="J6" s="5">
        <v>142089.03980004721</v>
      </c>
      <c r="K6" s="5">
        <v>141249.10766393278</v>
      </c>
      <c r="L6" s="5">
        <v>263342.95883549744</v>
      </c>
      <c r="M6" s="5">
        <v>161906.56522143105</v>
      </c>
      <c r="N6" s="5">
        <v>291074.95604245353</v>
      </c>
      <c r="O6" s="5">
        <v>275950.3871992178</v>
      </c>
      <c r="P6" s="5">
        <v>182491.46609175819</v>
      </c>
      <c r="Q6" s="5">
        <v>353079.3731627228</v>
      </c>
      <c r="R6" s="5">
        <v>267257.65679732501</v>
      </c>
      <c r="S6" s="5">
        <v>499738.98157454288</v>
      </c>
      <c r="T6" s="5">
        <v>282595.52654997935</v>
      </c>
      <c r="U6" s="5">
        <v>284992.75347475003</v>
      </c>
      <c r="V6" s="5">
        <v>378061.55747102905</v>
      </c>
      <c r="W6" s="5">
        <v>237166.16807752955</v>
      </c>
      <c r="X6" s="19"/>
    </row>
    <row r="7" spans="1:24">
      <c r="A7" s="6" t="s">
        <v>77</v>
      </c>
      <c r="B7" s="6" t="s">
        <v>116</v>
      </c>
      <c r="C7" s="5">
        <v>10552.766308039138</v>
      </c>
      <c r="D7" s="5">
        <v>8377.0198716604427</v>
      </c>
      <c r="E7" s="5">
        <v>12348.596916097704</v>
      </c>
      <c r="F7" s="5">
        <v>5688.8847290400672</v>
      </c>
      <c r="G7" s="5">
        <v>4826.2040529630785</v>
      </c>
      <c r="H7" s="5">
        <v>4423.8382794989166</v>
      </c>
      <c r="I7" s="5">
        <v>8762.5112535020835</v>
      </c>
      <c r="J7" s="5">
        <v>11974.942647863365</v>
      </c>
      <c r="K7" s="5">
        <v>8044.7825128847107</v>
      </c>
      <c r="L7" s="5">
        <v>14933.16344275691</v>
      </c>
      <c r="M7" s="5">
        <v>9156.6433112015311</v>
      </c>
      <c r="N7" s="5">
        <v>23541.940880254388</v>
      </c>
      <c r="O7" s="5">
        <v>12152.572091665728</v>
      </c>
      <c r="P7" s="5">
        <v>14397.826193923214</v>
      </c>
      <c r="Q7" s="5">
        <v>27370.750217137498</v>
      </c>
      <c r="R7" s="5">
        <v>37231.27963054592</v>
      </c>
      <c r="S7" s="5">
        <v>194297.12798436833</v>
      </c>
      <c r="T7" s="5">
        <v>80374.566244201313</v>
      </c>
      <c r="U7" s="5">
        <v>45287.579784509813</v>
      </c>
      <c r="V7" s="5">
        <v>144072.49936435177</v>
      </c>
      <c r="W7" s="5">
        <v>33285.118568638762</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2433090.4417760554</v>
      </c>
      <c r="D12" s="17">
        <v>2392864.0593476184</v>
      </c>
      <c r="E12" s="17">
        <v>2495667.3935976145</v>
      </c>
      <c r="F12" s="17">
        <v>2280855.1078616013</v>
      </c>
      <c r="G12" s="17">
        <v>2211673.351596605</v>
      </c>
      <c r="H12" s="17">
        <v>2116589.3430971052</v>
      </c>
      <c r="I12" s="17">
        <v>2327970.2440502066</v>
      </c>
      <c r="J12" s="17">
        <v>2190186.4312298382</v>
      </c>
      <c r="K12" s="17">
        <v>2202826.9528607498</v>
      </c>
      <c r="L12" s="17">
        <v>2296423.4770867112</v>
      </c>
      <c r="M12" s="17">
        <v>1937632.2879322111</v>
      </c>
      <c r="N12" s="17">
        <v>1893818.7313550976</v>
      </c>
      <c r="O12" s="17">
        <v>1889978.4058019256</v>
      </c>
      <c r="P12" s="17">
        <v>1742331.7466291355</v>
      </c>
      <c r="Q12" s="17">
        <v>1210445.7682320424</v>
      </c>
      <c r="R12" s="17">
        <v>1022078.3761249623</v>
      </c>
      <c r="S12" s="17">
        <v>1230589.9569561328</v>
      </c>
      <c r="T12" s="17">
        <v>907196.23500080407</v>
      </c>
      <c r="U12" s="17">
        <v>885687.6342322299</v>
      </c>
      <c r="V12" s="17">
        <v>1058682.7522222358</v>
      </c>
      <c r="W12" s="17">
        <v>796041.5246346934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983224.23643516039</v>
      </c>
      <c r="D15" s="5">
        <v>974052.36778355937</v>
      </c>
      <c r="E15" s="5">
        <v>1021721.5462545693</v>
      </c>
      <c r="F15" s="5">
        <v>925494.3373430596</v>
      </c>
      <c r="G15" s="5">
        <v>808850.02539805265</v>
      </c>
      <c r="H15" s="5">
        <v>753870.49641683768</v>
      </c>
      <c r="I15" s="5">
        <v>916130.73980041407</v>
      </c>
      <c r="J15" s="5">
        <v>873137.81939887267</v>
      </c>
      <c r="K15" s="5">
        <v>895218.70019299968</v>
      </c>
      <c r="L15" s="5">
        <v>848540.9186631894</v>
      </c>
      <c r="M15" s="5">
        <v>600531.31835853646</v>
      </c>
      <c r="N15" s="5">
        <v>602003.23163219984</v>
      </c>
      <c r="O15" s="5">
        <v>615917.40768075129</v>
      </c>
      <c r="P15" s="5">
        <v>612454.65742363315</v>
      </c>
      <c r="Q15" s="5">
        <v>139039.41920494952</v>
      </c>
      <c r="R15" s="5">
        <v>140787.7714061022</v>
      </c>
      <c r="S15" s="5">
        <v>139519.87089149546</v>
      </c>
      <c r="T15" s="5">
        <v>137833.5550426695</v>
      </c>
      <c r="U15" s="5">
        <v>142044.73165095106</v>
      </c>
      <c r="V15" s="5">
        <v>137659.20341560355</v>
      </c>
      <c r="W15" s="5">
        <v>130456.80313991777</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2238.7848305651801</v>
      </c>
      <c r="D17" s="5">
        <v>2370.96466491405</v>
      </c>
      <c r="E17" s="5">
        <v>7237.1704283699946</v>
      </c>
      <c r="F17" s="5">
        <v>4479.9902503439716</v>
      </c>
      <c r="G17" s="5">
        <v>4729.1395176594724</v>
      </c>
      <c r="H17" s="5">
        <v>4971.9881164880835</v>
      </c>
      <c r="I17" s="5">
        <v>27381.585353781084</v>
      </c>
      <c r="J17" s="5">
        <v>5259.3713613829286</v>
      </c>
      <c r="K17" s="5">
        <v>5400.0532156881882</v>
      </c>
      <c r="L17" s="5">
        <v>27500.872946074964</v>
      </c>
      <c r="M17" s="5">
        <v>7256.5579603733813</v>
      </c>
      <c r="N17" s="5">
        <v>34482.62617655316</v>
      </c>
      <c r="O17" s="5">
        <v>32224.464524095652</v>
      </c>
      <c r="P17" s="5">
        <v>20663.621388158557</v>
      </c>
      <c r="Q17" s="5">
        <v>83801.426175368731</v>
      </c>
      <c r="R17" s="5">
        <v>40131.375225600881</v>
      </c>
      <c r="S17" s="5">
        <v>154820.65156469808</v>
      </c>
      <c r="T17" s="5">
        <v>73583.440429979048</v>
      </c>
      <c r="U17" s="5">
        <v>82478.220866753021</v>
      </c>
      <c r="V17" s="5">
        <v>138798.99092905622</v>
      </c>
      <c r="W17" s="5">
        <v>68945.174181253009</v>
      </c>
    </row>
    <row r="18" spans="1:23">
      <c r="A18" s="6" t="s">
        <v>128</v>
      </c>
      <c r="B18" s="6" t="s">
        <v>116</v>
      </c>
      <c r="C18" s="5">
        <v>1654.1636010861805</v>
      </c>
      <c r="D18" s="5">
        <v>239.05886312995776</v>
      </c>
      <c r="E18" s="5">
        <v>1568.4416386110297</v>
      </c>
      <c r="F18" s="5">
        <v>2731.669129508814</v>
      </c>
      <c r="G18" s="5">
        <v>1644.357198937334</v>
      </c>
      <c r="H18" s="5">
        <v>2047.9500996104236</v>
      </c>
      <c r="I18" s="5">
        <v>1931.8201887186631</v>
      </c>
      <c r="J18" s="5">
        <v>3452.3447567841167</v>
      </c>
      <c r="K18" s="5">
        <v>3040.8646373519796</v>
      </c>
      <c r="L18" s="5">
        <v>2474.3363687983283</v>
      </c>
      <c r="M18" s="5">
        <v>3412.7284175547416</v>
      </c>
      <c r="N18" s="5">
        <v>4472.4094628830944</v>
      </c>
      <c r="O18" s="5">
        <v>2741.3445485643701</v>
      </c>
      <c r="P18" s="5">
        <v>4222.3035939742194</v>
      </c>
      <c r="Q18" s="5">
        <v>8543.9236477199684</v>
      </c>
      <c r="R18" s="5">
        <v>15320.088297019738</v>
      </c>
      <c r="S18" s="5">
        <v>58290.825578288554</v>
      </c>
      <c r="T18" s="5">
        <v>23978.440533622208</v>
      </c>
      <c r="U18" s="5">
        <v>9750.1307060066283</v>
      </c>
      <c r="V18" s="5">
        <v>38881.658349647056</v>
      </c>
      <c r="W18" s="5">
        <v>5699.7714527496837</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987117.18486681173</v>
      </c>
      <c r="D23" s="17">
        <v>976662.39131160337</v>
      </c>
      <c r="E23" s="17">
        <v>1030527.1583215503</v>
      </c>
      <c r="F23" s="17">
        <v>932705.9967229123</v>
      </c>
      <c r="G23" s="17">
        <v>815223.52211464942</v>
      </c>
      <c r="H23" s="17">
        <v>760890.43463293614</v>
      </c>
      <c r="I23" s="17">
        <v>945444.14534291381</v>
      </c>
      <c r="J23" s="17">
        <v>881849.53551703971</v>
      </c>
      <c r="K23" s="17">
        <v>903659.61804603983</v>
      </c>
      <c r="L23" s="17">
        <v>878516.12797806261</v>
      </c>
      <c r="M23" s="17">
        <v>611200.60473646456</v>
      </c>
      <c r="N23" s="17">
        <v>640958.26727163617</v>
      </c>
      <c r="O23" s="17">
        <v>650883.21675341134</v>
      </c>
      <c r="P23" s="17">
        <v>637340.58240576589</v>
      </c>
      <c r="Q23" s="17">
        <v>231384.76902803819</v>
      </c>
      <c r="R23" s="17">
        <v>196239.23492872281</v>
      </c>
      <c r="S23" s="17">
        <v>352631.3480344821</v>
      </c>
      <c r="T23" s="17">
        <v>235395.43600627073</v>
      </c>
      <c r="U23" s="17">
        <v>234273.08322371071</v>
      </c>
      <c r="V23" s="17">
        <v>315339.85269430687</v>
      </c>
      <c r="W23" s="17">
        <v>205101.74877392047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945958.56183378783</v>
      </c>
      <c r="D26" s="5">
        <v>895910.54946005531</v>
      </c>
      <c r="E26" s="5">
        <v>961958.08317880984</v>
      </c>
      <c r="F26" s="5">
        <v>943222.83107053943</v>
      </c>
      <c r="G26" s="5">
        <v>985987.93073167664</v>
      </c>
      <c r="H26" s="5">
        <v>969862.61818024749</v>
      </c>
      <c r="I26" s="5">
        <v>979600.52712731191</v>
      </c>
      <c r="J26" s="5">
        <v>935136.66158140986</v>
      </c>
      <c r="K26" s="5">
        <v>931814.18477515585</v>
      </c>
      <c r="L26" s="5">
        <v>991743.24118939473</v>
      </c>
      <c r="M26" s="5">
        <v>994627.5980224032</v>
      </c>
      <c r="N26" s="5">
        <v>803029.77344649588</v>
      </c>
      <c r="O26" s="5">
        <v>809025.66476200661</v>
      </c>
      <c r="P26" s="5">
        <v>760876.76451277104</v>
      </c>
      <c r="Q26" s="5">
        <v>512768.97287177184</v>
      </c>
      <c r="R26" s="5">
        <v>400674.14394655847</v>
      </c>
      <c r="S26" s="5">
        <v>224558.51350591067</v>
      </c>
      <c r="T26" s="5">
        <v>230443.15146593266</v>
      </c>
      <c r="U26" s="5">
        <v>234756.2390948353</v>
      </c>
      <c r="V26" s="5">
        <v>225031.79126224419</v>
      </c>
      <c r="W26" s="5">
        <v>222072.37816321832</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79796.972266611396</v>
      </c>
      <c r="D28" s="5">
        <v>80105.809368862465</v>
      </c>
      <c r="E28" s="5">
        <v>90807.804028825878</v>
      </c>
      <c r="F28" s="5">
        <v>88127.579677649017</v>
      </c>
      <c r="G28" s="5">
        <v>88532.923105628681</v>
      </c>
      <c r="H28" s="5">
        <v>88928.015913255091</v>
      </c>
      <c r="I28" s="5">
        <v>89336.302428335941</v>
      </c>
      <c r="J28" s="5">
        <v>87135.252257715794</v>
      </c>
      <c r="K28" s="5">
        <v>85358.626138363368</v>
      </c>
      <c r="L28" s="5">
        <v>110223.38725952309</v>
      </c>
      <c r="M28" s="5">
        <v>99485.756908014155</v>
      </c>
      <c r="N28" s="5">
        <v>148343.41284132571</v>
      </c>
      <c r="O28" s="5">
        <v>126683.14264519165</v>
      </c>
      <c r="P28" s="5">
        <v>108644.48438512611</v>
      </c>
      <c r="Q28" s="5">
        <v>177970.58018144738</v>
      </c>
      <c r="R28" s="5">
        <v>156930.41384868009</v>
      </c>
      <c r="S28" s="5">
        <v>301225.89470266737</v>
      </c>
      <c r="T28" s="5">
        <v>197977.72606680912</v>
      </c>
      <c r="U28" s="5">
        <v>202514.53260799701</v>
      </c>
      <c r="V28" s="5">
        <v>239262.5665419728</v>
      </c>
      <c r="W28" s="5">
        <v>168220.99389627654</v>
      </c>
    </row>
    <row r="29" spans="1:23">
      <c r="A29" s="6" t="s">
        <v>145</v>
      </c>
      <c r="B29" s="6" t="s">
        <v>116</v>
      </c>
      <c r="C29" s="5">
        <v>216.46196064573684</v>
      </c>
      <c r="D29" s="5">
        <v>9.601460015365161</v>
      </c>
      <c r="E29" s="5">
        <v>227.68772793708379</v>
      </c>
      <c r="F29" s="5">
        <v>1665.1205498312424</v>
      </c>
      <c r="G29" s="5">
        <v>589.34541582862369</v>
      </c>
      <c r="H29" s="5">
        <v>323.51268343174405</v>
      </c>
      <c r="I29" s="5">
        <v>5.8613689076854696</v>
      </c>
      <c r="J29" s="5">
        <v>4852.615642811099</v>
      </c>
      <c r="K29" s="5">
        <v>3731.2860324389535</v>
      </c>
      <c r="L29" s="5">
        <v>5543.0837525745665</v>
      </c>
      <c r="M29" s="5">
        <v>2002.9838816889137</v>
      </c>
      <c r="N29" s="5">
        <v>8104.1049741417564</v>
      </c>
      <c r="O29" s="5">
        <v>4201.9428276884009</v>
      </c>
      <c r="P29" s="5">
        <v>4296.2927052196883</v>
      </c>
      <c r="Q29" s="5">
        <v>5820.8895134017075</v>
      </c>
      <c r="R29" s="5">
        <v>10945.859818905774</v>
      </c>
      <c r="S29" s="5">
        <v>33375.778924318642</v>
      </c>
      <c r="T29" s="5">
        <v>24506.312887358392</v>
      </c>
      <c r="U29" s="5">
        <v>10641.312869319332</v>
      </c>
      <c r="V29" s="5">
        <v>24245.050104362592</v>
      </c>
      <c r="W29" s="5">
        <v>3216.971967370268</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1025971.996061045</v>
      </c>
      <c r="D34" s="17">
        <v>976025.96028893313</v>
      </c>
      <c r="E34" s="17">
        <v>1052993.5749355727</v>
      </c>
      <c r="F34" s="17">
        <v>1033015.5312980196</v>
      </c>
      <c r="G34" s="17">
        <v>1075110.1992531337</v>
      </c>
      <c r="H34" s="17">
        <v>1059114.1467769344</v>
      </c>
      <c r="I34" s="17">
        <v>1068942.6909245555</v>
      </c>
      <c r="J34" s="17">
        <v>1027124.5294819367</v>
      </c>
      <c r="K34" s="17">
        <v>1020904.0969459582</v>
      </c>
      <c r="L34" s="17">
        <v>1107509.7122014924</v>
      </c>
      <c r="M34" s="17">
        <v>1096116.3388121063</v>
      </c>
      <c r="N34" s="17">
        <v>959477.29126196343</v>
      </c>
      <c r="O34" s="17">
        <v>939910.75023488665</v>
      </c>
      <c r="P34" s="17">
        <v>873817.5416031169</v>
      </c>
      <c r="Q34" s="17">
        <v>696560.44256662088</v>
      </c>
      <c r="R34" s="17">
        <v>568550.41761414439</v>
      </c>
      <c r="S34" s="17">
        <v>559160.18713289662</v>
      </c>
      <c r="T34" s="17">
        <v>452927.19042010012</v>
      </c>
      <c r="U34" s="17">
        <v>447912.08457215165</v>
      </c>
      <c r="V34" s="17">
        <v>488539.40790857963</v>
      </c>
      <c r="W34" s="17">
        <v>393510.34402686509</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256466.46390062387</v>
      </c>
      <c r="D38" s="5">
        <v>269584.76331017521</v>
      </c>
      <c r="E38" s="5">
        <v>268144.85442696931</v>
      </c>
      <c r="F38" s="5">
        <v>271957.75228987954</v>
      </c>
      <c r="G38" s="5">
        <v>274114.67886650335</v>
      </c>
      <c r="H38" s="5">
        <v>247491.21695194929</v>
      </c>
      <c r="I38" s="5">
        <v>244877.11928372824</v>
      </c>
      <c r="J38" s="5">
        <v>227847.9678016454</v>
      </c>
      <c r="K38" s="5">
        <v>226500.17771577695</v>
      </c>
      <c r="L38" s="5">
        <v>177863.19495587234</v>
      </c>
      <c r="M38" s="5">
        <v>171410.16301863841</v>
      </c>
      <c r="N38" s="5">
        <v>174168.82935369373</v>
      </c>
      <c r="O38" s="5">
        <v>176932.37406828368</v>
      </c>
      <c r="P38" s="5">
        <v>172111.03240705008</v>
      </c>
      <c r="Q38" s="5">
        <v>178187.25277546086</v>
      </c>
      <c r="R38" s="5">
        <v>176127.52434443077</v>
      </c>
      <c r="S38" s="5">
        <v>172475.4629998155</v>
      </c>
      <c r="T38" s="5">
        <v>175949.43569802132</v>
      </c>
      <c r="U38" s="5">
        <v>178606.33022718356</v>
      </c>
      <c r="V38" s="5">
        <v>173857.70070900713</v>
      </c>
      <c r="W38" s="5">
        <v>173061.05668538899</v>
      </c>
    </row>
    <row r="39" spans="1:23">
      <c r="A39" s="6" t="s">
        <v>146</v>
      </c>
      <c r="B39" s="6" t="s">
        <v>115</v>
      </c>
      <c r="C39" s="5">
        <v>2833.2540563184907</v>
      </c>
      <c r="D39" s="5">
        <v>1510.484026808949</v>
      </c>
      <c r="E39" s="5">
        <v>1175.8110120760521</v>
      </c>
      <c r="F39" s="5">
        <v>810.17214071869546</v>
      </c>
      <c r="G39" s="5">
        <v>1216.8443036334124</v>
      </c>
      <c r="H39" s="5">
        <v>1342.7457074242054</v>
      </c>
      <c r="I39" s="5">
        <v>1270.221961880743</v>
      </c>
      <c r="J39" s="5">
        <v>1294.5415324188182</v>
      </c>
      <c r="K39" s="5">
        <v>768.1204324274612</v>
      </c>
      <c r="L39" s="5">
        <v>2575.9343621663666</v>
      </c>
      <c r="M39" s="5">
        <v>1594.567427981048</v>
      </c>
      <c r="N39" s="5">
        <v>1977.5106922306643</v>
      </c>
      <c r="O39" s="5">
        <v>896.9407909093494</v>
      </c>
      <c r="P39" s="5">
        <v>969.46201052014464</v>
      </c>
      <c r="Q39" s="5">
        <v>4723.471618441482</v>
      </c>
      <c r="R39" s="5">
        <v>4563.1764615608308</v>
      </c>
      <c r="S39" s="5">
        <v>43692.435307177446</v>
      </c>
      <c r="T39" s="5">
        <v>11034.360053191178</v>
      </c>
      <c r="U39" s="5">
        <v>0</v>
      </c>
      <c r="V39" s="5">
        <v>0</v>
      </c>
      <c r="W39" s="5">
        <v>0</v>
      </c>
    </row>
    <row r="40" spans="1:23">
      <c r="A40" s="6" t="s">
        <v>146</v>
      </c>
      <c r="B40" s="6" t="s">
        <v>116</v>
      </c>
      <c r="C40" s="5">
        <v>3385.890340886815</v>
      </c>
      <c r="D40" s="5">
        <v>1777.9068874803518</v>
      </c>
      <c r="E40" s="5">
        <v>1018.8000948692495</v>
      </c>
      <c r="F40" s="5">
        <v>663.17993056662772</v>
      </c>
      <c r="G40" s="5">
        <v>1579.4262933216978</v>
      </c>
      <c r="H40" s="5">
        <v>946.04595066879835</v>
      </c>
      <c r="I40" s="5">
        <v>669.57469294541352</v>
      </c>
      <c r="J40" s="5">
        <v>1948.9897151079731</v>
      </c>
      <c r="K40" s="5">
        <v>666.65554673618385</v>
      </c>
      <c r="L40" s="5">
        <v>1882.9793827641381</v>
      </c>
      <c r="M40" s="5">
        <v>1873.3689760279678</v>
      </c>
      <c r="N40" s="5">
        <v>2804.9748431697421</v>
      </c>
      <c r="O40" s="5">
        <v>102.08785776930011</v>
      </c>
      <c r="P40" s="5">
        <v>796.97524699266705</v>
      </c>
      <c r="Q40" s="5">
        <v>3217.0992037135043</v>
      </c>
      <c r="R40" s="5">
        <v>3548.1872871279825</v>
      </c>
      <c r="S40" s="5">
        <v>29746.24452846967</v>
      </c>
      <c r="T40" s="5">
        <v>10561.131664076271</v>
      </c>
      <c r="U40" s="5">
        <v>4741.54981899212</v>
      </c>
      <c r="V40" s="5">
        <v>20000.642689794033</v>
      </c>
      <c r="W40" s="5">
        <v>3908.2604834917652</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262685.60829782917</v>
      </c>
      <c r="D45" s="17">
        <v>272873.1542244645</v>
      </c>
      <c r="E45" s="17">
        <v>270339.46553391457</v>
      </c>
      <c r="F45" s="17">
        <v>273431.10436116485</v>
      </c>
      <c r="G45" s="17">
        <v>276910.9494634585</v>
      </c>
      <c r="H45" s="17">
        <v>249780.00861004231</v>
      </c>
      <c r="I45" s="17">
        <v>246816.91593855439</v>
      </c>
      <c r="J45" s="17">
        <v>231091.49904917218</v>
      </c>
      <c r="K45" s="17">
        <v>227934.9536949406</v>
      </c>
      <c r="L45" s="17">
        <v>182322.10870080284</v>
      </c>
      <c r="M45" s="17">
        <v>174878.09942264741</v>
      </c>
      <c r="N45" s="17">
        <v>178951.31488909412</v>
      </c>
      <c r="O45" s="17">
        <v>177931.40271696233</v>
      </c>
      <c r="P45" s="17">
        <v>173877.46966456287</v>
      </c>
      <c r="Q45" s="17">
        <v>186127.82359761585</v>
      </c>
      <c r="R45" s="17">
        <v>184238.88809311957</v>
      </c>
      <c r="S45" s="17">
        <v>245914.14283546261</v>
      </c>
      <c r="T45" s="17">
        <v>197544.92741528875</v>
      </c>
      <c r="U45" s="17">
        <v>183347.88004617568</v>
      </c>
      <c r="V45" s="17">
        <v>193858.34339880117</v>
      </c>
      <c r="W45" s="17">
        <v>176969.31716888075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152019.4021449486</v>
      </c>
      <c r="D50" s="5">
        <v>160952.10086158218</v>
      </c>
      <c r="E50" s="5">
        <v>132273.52735189674</v>
      </c>
      <c r="F50" s="5">
        <v>41073.560360370953</v>
      </c>
      <c r="G50" s="5">
        <v>43415.605620487499</v>
      </c>
      <c r="H50" s="5">
        <v>45698.423531404413</v>
      </c>
      <c r="I50" s="5">
        <v>60611.236841252437</v>
      </c>
      <c r="J50" s="5">
        <v>48399.874648529672</v>
      </c>
      <c r="K50" s="5">
        <v>49722.307877453757</v>
      </c>
      <c r="L50" s="5">
        <v>123042.76426773306</v>
      </c>
      <c r="M50" s="5">
        <v>53569.682925062472</v>
      </c>
      <c r="N50" s="5">
        <v>106271.40633234396</v>
      </c>
      <c r="O50" s="5">
        <v>116145.83923902118</v>
      </c>
      <c r="P50" s="5">
        <v>52213.898307953379</v>
      </c>
      <c r="Q50" s="5">
        <v>86583.895187465241</v>
      </c>
      <c r="R50" s="5">
        <v>65632.691261483182</v>
      </c>
      <c r="S50" s="5">
        <v>0</v>
      </c>
      <c r="T50" s="5">
        <v>0</v>
      </c>
      <c r="U50" s="5">
        <v>0</v>
      </c>
      <c r="V50" s="5">
        <v>0</v>
      </c>
      <c r="W50" s="5">
        <v>0</v>
      </c>
    </row>
    <row r="51" spans="1:23">
      <c r="A51" s="6" t="s">
        <v>147</v>
      </c>
      <c r="B51" s="6" t="s">
        <v>116</v>
      </c>
      <c r="C51" s="5">
        <v>5296.2504054204028</v>
      </c>
      <c r="D51" s="5">
        <v>6350.4526610347675</v>
      </c>
      <c r="E51" s="5">
        <v>9533.6674546803424</v>
      </c>
      <c r="F51" s="5">
        <v>628.91511913338343</v>
      </c>
      <c r="G51" s="5">
        <v>1013.0751448754228</v>
      </c>
      <c r="H51" s="5">
        <v>1106.329545787951</v>
      </c>
      <c r="I51" s="5">
        <v>6155.2550029303211</v>
      </c>
      <c r="J51" s="5">
        <v>1720.9925331601785</v>
      </c>
      <c r="K51" s="5">
        <v>605.97629635759392</v>
      </c>
      <c r="L51" s="5">
        <v>5032.7639386198725</v>
      </c>
      <c r="M51" s="5">
        <v>1707.3258756793339</v>
      </c>
      <c r="N51" s="5">
        <v>8160.4516000597923</v>
      </c>
      <c r="O51" s="5">
        <v>5107.1968576436602</v>
      </c>
      <c r="P51" s="5">
        <v>5082.2546477366404</v>
      </c>
      <c r="Q51" s="5">
        <v>9788.837852302313</v>
      </c>
      <c r="R51" s="5">
        <v>7417.1442274924311</v>
      </c>
      <c r="S51" s="5">
        <v>72491.290785613601</v>
      </c>
      <c r="T51" s="5">
        <v>21034.052023176533</v>
      </c>
      <c r="U51" s="5">
        <v>20154.586390191744</v>
      </c>
      <c r="V51" s="5">
        <v>60898.572265141847</v>
      </c>
      <c r="W51" s="5">
        <v>20460.114665027049</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157315.65255036901</v>
      </c>
      <c r="D56" s="17">
        <v>167302.55352261694</v>
      </c>
      <c r="E56" s="17">
        <v>141807.19480657708</v>
      </c>
      <c r="F56" s="17">
        <v>41702.475479504334</v>
      </c>
      <c r="G56" s="17">
        <v>44428.680765362922</v>
      </c>
      <c r="H56" s="17">
        <v>46804.753077192363</v>
      </c>
      <c r="I56" s="17">
        <v>66766.491844182761</v>
      </c>
      <c r="J56" s="17">
        <v>50120.86718168985</v>
      </c>
      <c r="K56" s="17">
        <v>50328.284173811349</v>
      </c>
      <c r="L56" s="17">
        <v>128075.52820635293</v>
      </c>
      <c r="M56" s="17">
        <v>55277.008800741809</v>
      </c>
      <c r="N56" s="17">
        <v>114431.85793240376</v>
      </c>
      <c r="O56" s="17">
        <v>121253.03609666484</v>
      </c>
      <c r="P56" s="17">
        <v>57296.15295569002</v>
      </c>
      <c r="Q56" s="17">
        <v>96372.733039767554</v>
      </c>
      <c r="R56" s="17">
        <v>73049.835488975616</v>
      </c>
      <c r="S56" s="17">
        <v>72491.290785613601</v>
      </c>
      <c r="T56" s="17">
        <v>21034.052023176533</v>
      </c>
      <c r="U56" s="17">
        <v>20154.586390191744</v>
      </c>
      <c r="V56" s="17">
        <v>60898.572265141847</v>
      </c>
      <c r="W56" s="17">
        <v>20460.114665027049</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160.23616025057302</v>
      </c>
      <c r="N62" s="5">
        <v>0</v>
      </c>
      <c r="O62" s="5">
        <v>0</v>
      </c>
      <c r="P62" s="5">
        <v>0</v>
      </c>
      <c r="Q62" s="5">
        <v>0</v>
      </c>
      <c r="R62" s="5">
        <v>0</v>
      </c>
      <c r="S62" s="5">
        <v>392.98816767789128</v>
      </c>
      <c r="T62" s="5">
        <v>294.62913596791572</v>
      </c>
      <c r="U62" s="5">
        <v>0</v>
      </c>
      <c r="V62" s="5">
        <v>46.575955406284102</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160.23616025057302</v>
      </c>
      <c r="N67" s="17">
        <v>0</v>
      </c>
      <c r="O67" s="17">
        <v>0</v>
      </c>
      <c r="P67" s="17">
        <v>0</v>
      </c>
      <c r="Q67" s="17">
        <v>0</v>
      </c>
      <c r="R67" s="17">
        <v>0</v>
      </c>
      <c r="S67" s="17">
        <v>392.98816767789128</v>
      </c>
      <c r="T67" s="17">
        <v>294.62913596791572</v>
      </c>
      <c r="U67" s="17">
        <v>0</v>
      </c>
      <c r="V67" s="17">
        <v>46.575955406284102</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87687.334312150226</v>
      </c>
      <c r="G7" s="5">
        <v>87687.334312150226</v>
      </c>
      <c r="H7" s="5">
        <v>162192.38393443738</v>
      </c>
      <c r="I7" s="5">
        <v>171000.60841609753</v>
      </c>
      <c r="J7" s="5">
        <v>198600.68761181642</v>
      </c>
      <c r="K7" s="5">
        <v>223544.05195406079</v>
      </c>
      <c r="L7" s="5">
        <v>255181.25125236818</v>
      </c>
      <c r="M7" s="5">
        <v>460036.20250088198</v>
      </c>
      <c r="N7" s="5">
        <v>561048.51895954495</v>
      </c>
      <c r="O7" s="5">
        <v>571626.02147897868</v>
      </c>
      <c r="P7" s="5">
        <v>644351.742108137</v>
      </c>
      <c r="Q7" s="5">
        <v>644351.74210824026</v>
      </c>
      <c r="R7" s="5">
        <v>773633.24793347111</v>
      </c>
      <c r="S7" s="5">
        <v>937788.31968873262</v>
      </c>
      <c r="T7" s="5">
        <v>950896.25007142778</v>
      </c>
      <c r="U7" s="5">
        <v>970207.20420273219</v>
      </c>
      <c r="V7" s="5">
        <v>970207.20420298818</v>
      </c>
      <c r="W7" s="5">
        <v>1046234.3487995117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30691.035878865368</v>
      </c>
      <c r="H9" s="5">
        <v>64176.157685902072</v>
      </c>
      <c r="I9" s="5">
        <v>199541.04712173832</v>
      </c>
      <c r="J9" s="5">
        <v>302285.22591168038</v>
      </c>
      <c r="K9" s="5">
        <v>313579.51658611582</v>
      </c>
      <c r="L9" s="5">
        <v>376509.62912551925</v>
      </c>
      <c r="M9" s="5">
        <v>459826.52053510491</v>
      </c>
      <c r="N9" s="5">
        <v>464860.95087099925</v>
      </c>
      <c r="O9" s="5">
        <v>548577.48570877325</v>
      </c>
      <c r="P9" s="5">
        <v>554209.96073793247</v>
      </c>
      <c r="Q9" s="5">
        <v>752216.20509190834</v>
      </c>
      <c r="R9" s="5">
        <v>814956.30431193952</v>
      </c>
      <c r="S9" s="5">
        <v>984675.74310090533</v>
      </c>
      <c r="T9" s="5">
        <v>996674.68313281517</v>
      </c>
      <c r="U9" s="5">
        <v>1020291.3161401376</v>
      </c>
      <c r="V9" s="5">
        <v>1018894.9882790002</v>
      </c>
      <c r="W9" s="5">
        <v>1001447.0006705082</v>
      </c>
      <c r="X9" s="19"/>
    </row>
    <row r="10" spans="1:24">
      <c r="A10" s="6" t="s">
        <v>77</v>
      </c>
      <c r="B10" s="6" t="s">
        <v>120</v>
      </c>
      <c r="C10" s="5">
        <v>0</v>
      </c>
      <c r="D10" s="5">
        <v>156032.43544170287</v>
      </c>
      <c r="E10" s="5">
        <v>271598.80576571828</v>
      </c>
      <c r="F10" s="5">
        <v>413210.89919074974</v>
      </c>
      <c r="G10" s="5">
        <v>435660.81699590647</v>
      </c>
      <c r="H10" s="5">
        <v>472564.29221547785</v>
      </c>
      <c r="I10" s="5">
        <v>768483.64441275736</v>
      </c>
      <c r="J10" s="5">
        <v>825298.16015354928</v>
      </c>
      <c r="K10" s="5">
        <v>870444.13845117076</v>
      </c>
      <c r="L10" s="5">
        <v>1253792.7786973822</v>
      </c>
      <c r="M10" s="5">
        <v>1696108.8954841278</v>
      </c>
      <c r="N10" s="5">
        <v>1779624.458303733</v>
      </c>
      <c r="O10" s="5">
        <v>1827336.8951020557</v>
      </c>
      <c r="P10" s="5">
        <v>1827336.8951020557</v>
      </c>
      <c r="Q10" s="5">
        <v>2347484.1631238931</v>
      </c>
      <c r="R10" s="5">
        <v>2484796.695866446</v>
      </c>
      <c r="S10" s="5">
        <v>3286399.7525850246</v>
      </c>
      <c r="T10" s="5">
        <v>3286399.752586226</v>
      </c>
      <c r="U10" s="5">
        <v>3364313.2229314628</v>
      </c>
      <c r="V10" s="5">
        <v>3581690.8982571135</v>
      </c>
      <c r="W10" s="5">
        <v>3581690.8982571135</v>
      </c>
      <c r="X10" s="19"/>
    </row>
    <row r="11" spans="1:24">
      <c r="A11" s="6" t="s">
        <v>77</v>
      </c>
      <c r="B11" s="6" t="s">
        <v>121</v>
      </c>
      <c r="C11" s="5">
        <v>0</v>
      </c>
      <c r="D11" s="5">
        <v>76054.307162823359</v>
      </c>
      <c r="E11" s="5">
        <v>76054.307162830955</v>
      </c>
      <c r="F11" s="5">
        <v>76054.307162823359</v>
      </c>
      <c r="G11" s="5">
        <v>158252.68948949184</v>
      </c>
      <c r="H11" s="5">
        <v>198106.31338725038</v>
      </c>
      <c r="I11" s="5">
        <v>417091.67109024851</v>
      </c>
      <c r="J11" s="5">
        <v>424590.43370164227</v>
      </c>
      <c r="K11" s="5">
        <v>424590.43370164227</v>
      </c>
      <c r="L11" s="5">
        <v>550104.29805324972</v>
      </c>
      <c r="M11" s="5">
        <v>611319.93610122765</v>
      </c>
      <c r="N11" s="5">
        <v>624985.31434523512</v>
      </c>
      <c r="O11" s="5">
        <v>627464.99545478355</v>
      </c>
      <c r="P11" s="5">
        <v>627464.99545478355</v>
      </c>
      <c r="Q11" s="5">
        <v>627464.99545476353</v>
      </c>
      <c r="R11" s="5">
        <v>627464.99545478355</v>
      </c>
      <c r="S11" s="5">
        <v>627464.99545478355</v>
      </c>
      <c r="T11" s="5">
        <v>627464.99545478355</v>
      </c>
      <c r="U11" s="5">
        <v>627464.99545476353</v>
      </c>
      <c r="V11" s="5">
        <v>627464.99545478355</v>
      </c>
      <c r="W11" s="5">
        <v>627464.99545478355</v>
      </c>
      <c r="X11" s="19"/>
    </row>
    <row r="12" spans="1:24">
      <c r="A12" s="97" t="s">
        <v>138</v>
      </c>
      <c r="B12" s="97"/>
      <c r="C12" s="17">
        <v>0</v>
      </c>
      <c r="D12" s="17">
        <v>236864.04623101794</v>
      </c>
      <c r="E12" s="17">
        <v>352430.41655504133</v>
      </c>
      <c r="F12" s="17">
        <v>581729.84429221507</v>
      </c>
      <c r="G12" s="17">
        <v>712291.87667641393</v>
      </c>
      <c r="H12" s="17">
        <v>897039.1472230677</v>
      </c>
      <c r="I12" s="17">
        <v>1556116.9710408417</v>
      </c>
      <c r="J12" s="17">
        <v>1750774.5073786885</v>
      </c>
      <c r="K12" s="17">
        <v>1832158.1406929898</v>
      </c>
      <c r="L12" s="17">
        <v>2435587.9571285192</v>
      </c>
      <c r="M12" s="17">
        <v>3227291.5546213421</v>
      </c>
      <c r="N12" s="17">
        <v>3430519.2424795125</v>
      </c>
      <c r="O12" s="17">
        <v>3575005.3977445913</v>
      </c>
      <c r="P12" s="17">
        <v>3653363.5934029086</v>
      </c>
      <c r="Q12" s="17">
        <v>4371517.1057788059</v>
      </c>
      <c r="R12" s="17">
        <v>4700851.2435666397</v>
      </c>
      <c r="S12" s="17">
        <v>5836328.8108294467</v>
      </c>
      <c r="T12" s="17">
        <v>5861435.6812452525</v>
      </c>
      <c r="U12" s="17">
        <v>5982276.7387290969</v>
      </c>
      <c r="V12" s="17">
        <v>6198258.0861938857</v>
      </c>
      <c r="W12" s="17">
        <v>6256837.2431819169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71102.003975593048</v>
      </c>
      <c r="G18" s="5">
        <v>71102.003975593048</v>
      </c>
      <c r="H18" s="5">
        <v>145607.05359788021</v>
      </c>
      <c r="I18" s="5">
        <v>154415.27807954376</v>
      </c>
      <c r="J18" s="5">
        <v>182015.35727525924</v>
      </c>
      <c r="K18" s="5">
        <v>206958.72161750362</v>
      </c>
      <c r="L18" s="5">
        <v>238595.920915811</v>
      </c>
      <c r="M18" s="5">
        <v>443450.87216432823</v>
      </c>
      <c r="N18" s="5">
        <v>544463.18862298771</v>
      </c>
      <c r="O18" s="5">
        <v>555040.69114242145</v>
      </c>
      <c r="P18" s="5">
        <v>627766.41177157988</v>
      </c>
      <c r="Q18" s="5">
        <v>627766.41177168651</v>
      </c>
      <c r="R18" s="5">
        <v>757047.91759691399</v>
      </c>
      <c r="S18" s="5">
        <v>757047.91759691399</v>
      </c>
      <c r="T18" s="5">
        <v>764297.37590026471</v>
      </c>
      <c r="U18" s="5">
        <v>783608.33003154339</v>
      </c>
      <c r="V18" s="5">
        <v>783608.33003182511</v>
      </c>
      <c r="W18" s="5">
        <v>859635.47462834872</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16152.127464645522</v>
      </c>
      <c r="I20" s="5">
        <v>16152.127464645357</v>
      </c>
      <c r="J20" s="5">
        <v>16152.127464645522</v>
      </c>
      <c r="K20" s="5">
        <v>16152.127464645522</v>
      </c>
      <c r="L20" s="5">
        <v>16152.127464645522</v>
      </c>
      <c r="M20" s="5">
        <v>16152.127464645357</v>
      </c>
      <c r="N20" s="5">
        <v>16152.127464645522</v>
      </c>
      <c r="O20" s="5">
        <v>36435.916833384836</v>
      </c>
      <c r="P20" s="5">
        <v>42068.391862544115</v>
      </c>
      <c r="Q20" s="5">
        <v>42068.391862548757</v>
      </c>
      <c r="R20" s="5">
        <v>37275.585063996783</v>
      </c>
      <c r="S20" s="5">
        <v>37275.585063996783</v>
      </c>
      <c r="T20" s="5">
        <v>37275.585063996783</v>
      </c>
      <c r="U20" s="5">
        <v>37275.585063997612</v>
      </c>
      <c r="V20" s="5">
        <v>37275.585063996783</v>
      </c>
      <c r="W20" s="5">
        <v>37275.585063996783</v>
      </c>
    </row>
    <row r="21" spans="1:23">
      <c r="A21" s="6" t="s">
        <v>128</v>
      </c>
      <c r="B21" s="6" t="s">
        <v>120</v>
      </c>
      <c r="C21" s="5">
        <v>0</v>
      </c>
      <c r="D21" s="5">
        <v>32459.581049599223</v>
      </c>
      <c r="E21" s="5">
        <v>62596.894305400965</v>
      </c>
      <c r="F21" s="5">
        <v>62596.894305390466</v>
      </c>
      <c r="G21" s="5">
        <v>78708.38728885827</v>
      </c>
      <c r="H21" s="5">
        <v>78708.38728885827</v>
      </c>
      <c r="I21" s="5">
        <v>78708.387288872444</v>
      </c>
      <c r="J21" s="5">
        <v>78708.38728885827</v>
      </c>
      <c r="K21" s="5">
        <v>78708.38728885827</v>
      </c>
      <c r="L21" s="5">
        <v>251683.7449111836</v>
      </c>
      <c r="M21" s="5">
        <v>602397.38715601643</v>
      </c>
      <c r="N21" s="5">
        <v>602397.38715589582</v>
      </c>
      <c r="O21" s="5">
        <v>602397.38715589582</v>
      </c>
      <c r="P21" s="5">
        <v>602397.38715589582</v>
      </c>
      <c r="Q21" s="5">
        <v>1122544.6551788675</v>
      </c>
      <c r="R21" s="5">
        <v>1122544.6551787376</v>
      </c>
      <c r="S21" s="5">
        <v>1122544.6551787376</v>
      </c>
      <c r="T21" s="5">
        <v>1122544.6551787376</v>
      </c>
      <c r="U21" s="5">
        <v>1122544.6551788675</v>
      </c>
      <c r="V21" s="5">
        <v>1122544.6551787376</v>
      </c>
      <c r="W21" s="5">
        <v>1122544.6551787376</v>
      </c>
    </row>
    <row r="22" spans="1:23">
      <c r="A22" s="6" t="s">
        <v>128</v>
      </c>
      <c r="B22" s="6" t="s">
        <v>121</v>
      </c>
      <c r="C22" s="5">
        <v>0</v>
      </c>
      <c r="D22" s="5">
        <v>37101.843624280322</v>
      </c>
      <c r="E22" s="5">
        <v>37101.843624283814</v>
      </c>
      <c r="F22" s="5">
        <v>37101.843624280322</v>
      </c>
      <c r="G22" s="5">
        <v>87120.171611363447</v>
      </c>
      <c r="H22" s="5">
        <v>87120.171611363447</v>
      </c>
      <c r="I22" s="5">
        <v>87120.171611366517</v>
      </c>
      <c r="J22" s="5">
        <v>87120.171611363447</v>
      </c>
      <c r="K22" s="5">
        <v>87120.171611363447</v>
      </c>
      <c r="L22" s="5">
        <v>87120.171611363447</v>
      </c>
      <c r="M22" s="5">
        <v>87120.171611366517</v>
      </c>
      <c r="N22" s="5">
        <v>87120.171611363447</v>
      </c>
      <c r="O22" s="5">
        <v>87120.171611363447</v>
      </c>
      <c r="P22" s="5">
        <v>87120.171611363447</v>
      </c>
      <c r="Q22" s="5">
        <v>87120.171611366517</v>
      </c>
      <c r="R22" s="5">
        <v>87120.171611363447</v>
      </c>
      <c r="S22" s="5">
        <v>87120.171611363447</v>
      </c>
      <c r="T22" s="5">
        <v>87120.171611363447</v>
      </c>
      <c r="U22" s="5">
        <v>87120.171611366517</v>
      </c>
      <c r="V22" s="5">
        <v>87120.171611363447</v>
      </c>
      <c r="W22" s="5">
        <v>87120.171611363447</v>
      </c>
    </row>
    <row r="23" spans="1:23">
      <c r="A23" s="97" t="s">
        <v>138</v>
      </c>
      <c r="B23" s="97"/>
      <c r="C23" s="17">
        <v>0</v>
      </c>
      <c r="D23" s="17">
        <v>69561.424673879548</v>
      </c>
      <c r="E23" s="17">
        <v>99698.737929684779</v>
      </c>
      <c r="F23" s="17">
        <v>170800.74190526383</v>
      </c>
      <c r="G23" s="17">
        <v>236930.56287581476</v>
      </c>
      <c r="H23" s="17">
        <v>327587.73996274744</v>
      </c>
      <c r="I23" s="17">
        <v>336395.9644444281</v>
      </c>
      <c r="J23" s="17">
        <v>363996.04364012647</v>
      </c>
      <c r="K23" s="17">
        <v>388939.40798237082</v>
      </c>
      <c r="L23" s="17">
        <v>593551.96490300354</v>
      </c>
      <c r="M23" s="17">
        <v>1149120.5583963566</v>
      </c>
      <c r="N23" s="17">
        <v>1250132.8748548925</v>
      </c>
      <c r="O23" s="17">
        <v>1280994.1667430657</v>
      </c>
      <c r="P23" s="17">
        <v>1359352.3624013835</v>
      </c>
      <c r="Q23" s="17">
        <v>1879499.6304244695</v>
      </c>
      <c r="R23" s="17">
        <v>2003988.329451012</v>
      </c>
      <c r="S23" s="17">
        <v>2003988.329451012</v>
      </c>
      <c r="T23" s="17">
        <v>2011237.7877543627</v>
      </c>
      <c r="U23" s="17">
        <v>2030548.741885775</v>
      </c>
      <c r="V23" s="17">
        <v>2030548.7418859231</v>
      </c>
      <c r="W23" s="17">
        <v>2106575.8864824465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111008.9126787307</v>
      </c>
      <c r="T29" s="5">
        <v>116867.38475807506</v>
      </c>
      <c r="U29" s="5">
        <v>116867.38475810528</v>
      </c>
      <c r="V29" s="5">
        <v>116867.38475807506</v>
      </c>
      <c r="W29" s="5">
        <v>116867.38475807506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85063.659001658903</v>
      </c>
      <c r="K31" s="5">
        <v>85063.659001658903</v>
      </c>
      <c r="L31" s="5">
        <v>100986.82879944128</v>
      </c>
      <c r="M31" s="5">
        <v>100986.82879944649</v>
      </c>
      <c r="N31" s="5">
        <v>106021.25913528404</v>
      </c>
      <c r="O31" s="5">
        <v>169454.00460431867</v>
      </c>
      <c r="P31" s="5">
        <v>169454.00460431867</v>
      </c>
      <c r="Q31" s="5">
        <v>169454.00460429656</v>
      </c>
      <c r="R31" s="5">
        <v>216709.99007203509</v>
      </c>
      <c r="S31" s="5">
        <v>249961.63605654379</v>
      </c>
      <c r="T31" s="5">
        <v>249961.63605654379</v>
      </c>
      <c r="U31" s="5">
        <v>255591.29493611725</v>
      </c>
      <c r="V31" s="5">
        <v>255591.29493614321</v>
      </c>
      <c r="W31" s="5">
        <v>255591.29493614321</v>
      </c>
    </row>
    <row r="32" spans="1:23">
      <c r="A32" s="6" t="s">
        <v>145</v>
      </c>
      <c r="B32" s="6" t="s">
        <v>120</v>
      </c>
      <c r="C32" s="5">
        <v>0</v>
      </c>
      <c r="D32" s="5">
        <v>71581.516017196816</v>
      </c>
      <c r="E32" s="5">
        <v>157010.57308540965</v>
      </c>
      <c r="F32" s="5">
        <v>298622.66651045246</v>
      </c>
      <c r="G32" s="5">
        <v>304961.09133214143</v>
      </c>
      <c r="H32" s="5">
        <v>304961.09133214143</v>
      </c>
      <c r="I32" s="5">
        <v>361833.41892016807</v>
      </c>
      <c r="J32" s="5">
        <v>399914.20773494674</v>
      </c>
      <c r="K32" s="5">
        <v>410143.03884510329</v>
      </c>
      <c r="L32" s="5">
        <v>459793.95699813316</v>
      </c>
      <c r="M32" s="5">
        <v>459793.95699817012</v>
      </c>
      <c r="N32" s="5">
        <v>503785.45545240666</v>
      </c>
      <c r="O32" s="5">
        <v>503785.45545240666</v>
      </c>
      <c r="P32" s="5">
        <v>503785.45545240666</v>
      </c>
      <c r="Q32" s="5">
        <v>503785.4554524282</v>
      </c>
      <c r="R32" s="5">
        <v>503785.45545240084</v>
      </c>
      <c r="S32" s="5">
        <v>503785.45545240084</v>
      </c>
      <c r="T32" s="5">
        <v>503785.45545360271</v>
      </c>
      <c r="U32" s="5">
        <v>503785.45545240626</v>
      </c>
      <c r="V32" s="5">
        <v>503785.45545237581</v>
      </c>
      <c r="W32" s="5">
        <v>503785.45545237581</v>
      </c>
    </row>
    <row r="33" spans="1:23">
      <c r="A33" s="6" t="s">
        <v>145</v>
      </c>
      <c r="B33" s="6" t="s">
        <v>121</v>
      </c>
      <c r="C33" s="5">
        <v>0</v>
      </c>
      <c r="D33" s="5">
        <v>38952.463538543045</v>
      </c>
      <c r="E33" s="5">
        <v>38952.463538547127</v>
      </c>
      <c r="F33" s="5">
        <v>38952.463538543045</v>
      </c>
      <c r="G33" s="5">
        <v>38952.463538543045</v>
      </c>
      <c r="H33" s="5">
        <v>70926.029134883123</v>
      </c>
      <c r="I33" s="5">
        <v>87269.733017265724</v>
      </c>
      <c r="J33" s="5">
        <v>87269.733017271661</v>
      </c>
      <c r="K33" s="5">
        <v>87269.733017271661</v>
      </c>
      <c r="L33" s="5">
        <v>146137.42674937882</v>
      </c>
      <c r="M33" s="5">
        <v>162681.67658856415</v>
      </c>
      <c r="N33" s="5">
        <v>176347.05483254581</v>
      </c>
      <c r="O33" s="5">
        <v>178826.73594209432</v>
      </c>
      <c r="P33" s="5">
        <v>178826.73594209432</v>
      </c>
      <c r="Q33" s="5">
        <v>178826.73594210006</v>
      </c>
      <c r="R33" s="5">
        <v>178826.73594209432</v>
      </c>
      <c r="S33" s="5">
        <v>178826.73594209432</v>
      </c>
      <c r="T33" s="5">
        <v>178826.73594209432</v>
      </c>
      <c r="U33" s="5">
        <v>178826.73594210006</v>
      </c>
      <c r="V33" s="5">
        <v>178826.73594209432</v>
      </c>
      <c r="W33" s="5">
        <v>178826.73594209432</v>
      </c>
    </row>
    <row r="34" spans="1:23">
      <c r="A34" s="97" t="s">
        <v>138</v>
      </c>
      <c r="B34" s="97"/>
      <c r="C34" s="17">
        <v>0</v>
      </c>
      <c r="D34" s="17">
        <v>115311.28318223158</v>
      </c>
      <c r="E34" s="17">
        <v>200740.34025044888</v>
      </c>
      <c r="F34" s="17">
        <v>342352.43367548723</v>
      </c>
      <c r="G34" s="17">
        <v>348690.8584971762</v>
      </c>
      <c r="H34" s="17">
        <v>380664.42409351631</v>
      </c>
      <c r="I34" s="17">
        <v>453880.45556392591</v>
      </c>
      <c r="J34" s="17">
        <v>572247.59975387726</v>
      </c>
      <c r="K34" s="17">
        <v>582476.43086403387</v>
      </c>
      <c r="L34" s="17">
        <v>706918.21254695323</v>
      </c>
      <c r="M34" s="17">
        <v>723462.46238618076</v>
      </c>
      <c r="N34" s="17">
        <v>786153.76942023647</v>
      </c>
      <c r="O34" s="17">
        <v>852066.19599881966</v>
      </c>
      <c r="P34" s="17">
        <v>852066.19599881966</v>
      </c>
      <c r="Q34" s="17">
        <v>852066.19599882478</v>
      </c>
      <c r="R34" s="17">
        <v>899322.18146653031</v>
      </c>
      <c r="S34" s="17">
        <v>1043582.7401297697</v>
      </c>
      <c r="T34" s="17">
        <v>1049441.212210316</v>
      </c>
      <c r="U34" s="17">
        <v>1055070.8710887288</v>
      </c>
      <c r="V34" s="17">
        <v>1055070.8710886885</v>
      </c>
      <c r="W34" s="17">
        <v>1055070.8710886885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25913.732252373651</v>
      </c>
      <c r="H42" s="5">
        <v>43246.726594764834</v>
      </c>
      <c r="I42" s="5">
        <v>178611.61603060085</v>
      </c>
      <c r="J42" s="5">
        <v>201069.43944537599</v>
      </c>
      <c r="K42" s="5">
        <v>212363.73011981137</v>
      </c>
      <c r="L42" s="5">
        <v>257974.34500024791</v>
      </c>
      <c r="M42" s="5">
        <v>319368.96150808543</v>
      </c>
      <c r="N42" s="5">
        <v>319368.96150813642</v>
      </c>
      <c r="O42" s="5">
        <v>319368.96150813642</v>
      </c>
      <c r="P42" s="5">
        <v>319368.96150813642</v>
      </c>
      <c r="Q42" s="5">
        <v>449700.84115834424</v>
      </c>
      <c r="R42" s="5">
        <v>432367.84681599098</v>
      </c>
      <c r="S42" s="5">
        <v>511361.71169937623</v>
      </c>
      <c r="T42" s="5">
        <v>523360.65173128602</v>
      </c>
      <c r="U42" s="5">
        <v>541347.62585905707</v>
      </c>
      <c r="V42" s="5">
        <v>541347.62585905916</v>
      </c>
      <c r="W42" s="5">
        <v>545821.91315231309</v>
      </c>
    </row>
    <row r="43" spans="1:23">
      <c r="A43" s="6" t="s">
        <v>146</v>
      </c>
      <c r="B43" s="6" t="s">
        <v>120</v>
      </c>
      <c r="C43" s="5">
        <v>0</v>
      </c>
      <c r="D43" s="5">
        <v>51991.338374906838</v>
      </c>
      <c r="E43" s="5">
        <v>51991.338374907667</v>
      </c>
      <c r="F43" s="5">
        <v>51991.338374906838</v>
      </c>
      <c r="G43" s="5">
        <v>51991.338374906838</v>
      </c>
      <c r="H43" s="5">
        <v>88894.813594478212</v>
      </c>
      <c r="I43" s="5">
        <v>143551.4130949158</v>
      </c>
      <c r="J43" s="5">
        <v>162285.14002093504</v>
      </c>
      <c r="K43" s="5">
        <v>197202.28720840008</v>
      </c>
      <c r="L43" s="5">
        <v>352941.05737182905</v>
      </c>
      <c r="M43" s="5">
        <v>444543.53191371216</v>
      </c>
      <c r="N43" s="5">
        <v>484067.59627919423</v>
      </c>
      <c r="O43" s="5">
        <v>531780.03307751671</v>
      </c>
      <c r="P43" s="5">
        <v>531780.03307751671</v>
      </c>
      <c r="Q43" s="5">
        <v>531780.03307636862</v>
      </c>
      <c r="R43" s="5">
        <v>669092.56581907067</v>
      </c>
      <c r="S43" s="5">
        <v>1433269.0631725565</v>
      </c>
      <c r="T43" s="5">
        <v>1433269.0631725565</v>
      </c>
      <c r="U43" s="5">
        <v>1511182.5335188655</v>
      </c>
      <c r="V43" s="5">
        <v>1728560.208844671</v>
      </c>
      <c r="W43" s="5">
        <v>1728560.208844671</v>
      </c>
    </row>
    <row r="44" spans="1:23">
      <c r="A44" s="6" t="s">
        <v>146</v>
      </c>
      <c r="B44" s="6" t="s">
        <v>121</v>
      </c>
      <c r="C44" s="5">
        <v>0</v>
      </c>
      <c r="D44" s="5">
        <v>0</v>
      </c>
      <c r="E44" s="5">
        <v>0</v>
      </c>
      <c r="F44" s="5">
        <v>0</v>
      </c>
      <c r="G44" s="5">
        <v>8090.9878320932457</v>
      </c>
      <c r="H44" s="5">
        <v>15971.046133511723</v>
      </c>
      <c r="I44" s="5">
        <v>190735.63248868819</v>
      </c>
      <c r="J44" s="5">
        <v>198234.39510007811</v>
      </c>
      <c r="K44" s="5">
        <v>198234.39510007811</v>
      </c>
      <c r="L44" s="5">
        <v>264880.56571957836</v>
      </c>
      <c r="M44" s="5">
        <v>309551.95392836886</v>
      </c>
      <c r="N44" s="5">
        <v>309551.95392839669</v>
      </c>
      <c r="O44" s="5">
        <v>309551.95392839669</v>
      </c>
      <c r="P44" s="5">
        <v>309551.95392839669</v>
      </c>
      <c r="Q44" s="5">
        <v>309551.95392836886</v>
      </c>
      <c r="R44" s="5">
        <v>309551.95392839669</v>
      </c>
      <c r="S44" s="5">
        <v>309551.95392839669</v>
      </c>
      <c r="T44" s="5">
        <v>309551.95392839669</v>
      </c>
      <c r="U44" s="5">
        <v>309551.95392836886</v>
      </c>
      <c r="V44" s="5">
        <v>309551.95392839669</v>
      </c>
      <c r="W44" s="5">
        <v>309551.95392839669</v>
      </c>
    </row>
    <row r="45" spans="1:23">
      <c r="A45" s="97" t="s">
        <v>138</v>
      </c>
      <c r="B45" s="97"/>
      <c r="C45" s="17">
        <v>0</v>
      </c>
      <c r="D45" s="17">
        <v>51991.338374906838</v>
      </c>
      <c r="E45" s="17">
        <v>51991.338374907667</v>
      </c>
      <c r="F45" s="17">
        <v>51991.338374906838</v>
      </c>
      <c r="G45" s="17">
        <v>85996.058459373729</v>
      </c>
      <c r="H45" s="17">
        <v>148112.58632275477</v>
      </c>
      <c r="I45" s="17">
        <v>512898.66161420487</v>
      </c>
      <c r="J45" s="17">
        <v>561588.97456638911</v>
      </c>
      <c r="K45" s="17">
        <v>607800.41242828954</v>
      </c>
      <c r="L45" s="17">
        <v>875795.96809165529</v>
      </c>
      <c r="M45" s="17">
        <v>1073464.4473501665</v>
      </c>
      <c r="N45" s="17">
        <v>1112988.5117157274</v>
      </c>
      <c r="O45" s="17">
        <v>1160700.9485140499</v>
      </c>
      <c r="P45" s="17">
        <v>1160700.9485140499</v>
      </c>
      <c r="Q45" s="17">
        <v>1291032.8281630818</v>
      </c>
      <c r="R45" s="17">
        <v>1411012.3665634585</v>
      </c>
      <c r="S45" s="17">
        <v>2254182.7288003294</v>
      </c>
      <c r="T45" s="17">
        <v>2266181.6688322392</v>
      </c>
      <c r="U45" s="17">
        <v>2362082.1133062914</v>
      </c>
      <c r="V45" s="17">
        <v>2579459.788632127</v>
      </c>
      <c r="W45" s="17">
        <v>2583934.0759253805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16585.330336557174</v>
      </c>
      <c r="G51" s="5">
        <v>16585.330336557174</v>
      </c>
      <c r="H51" s="5">
        <v>16585.330336557174</v>
      </c>
      <c r="I51" s="5">
        <v>16585.330336553743</v>
      </c>
      <c r="J51" s="5">
        <v>16585.330336557174</v>
      </c>
      <c r="K51" s="5">
        <v>16585.330336557174</v>
      </c>
      <c r="L51" s="5">
        <v>16585.330336557174</v>
      </c>
      <c r="M51" s="5">
        <v>16585.330336553743</v>
      </c>
      <c r="N51" s="5">
        <v>16585.330336557174</v>
      </c>
      <c r="O51" s="5">
        <v>16585.330336557174</v>
      </c>
      <c r="P51" s="5">
        <v>16585.330336557174</v>
      </c>
      <c r="Q51" s="5">
        <v>16585.330336553743</v>
      </c>
      <c r="R51" s="5">
        <v>16585.330336557174</v>
      </c>
      <c r="S51" s="5">
        <v>69731.489413087998</v>
      </c>
      <c r="T51" s="5">
        <v>69731.489413087998</v>
      </c>
      <c r="U51" s="5">
        <v>69731.489413083516</v>
      </c>
      <c r="V51" s="5">
        <v>69731.489413087998</v>
      </c>
      <c r="W51" s="5">
        <v>69731.489413087998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1396.3278611845155</v>
      </c>
      <c r="M53" s="5">
        <v>23318.602762927603</v>
      </c>
      <c r="N53" s="5">
        <v>23318.602762933369</v>
      </c>
      <c r="O53" s="5">
        <v>23318.602762933369</v>
      </c>
      <c r="P53" s="5">
        <v>23318.602762933369</v>
      </c>
      <c r="Q53" s="5">
        <v>90992.967466718721</v>
      </c>
      <c r="R53" s="5">
        <v>128602.88235991675</v>
      </c>
      <c r="S53" s="5">
        <v>186076.81028098852</v>
      </c>
      <c r="T53" s="5">
        <v>186076.81028098852</v>
      </c>
      <c r="U53" s="5">
        <v>186076.81028096582</v>
      </c>
      <c r="V53" s="5">
        <v>184680.48241980094</v>
      </c>
      <c r="W53" s="5">
        <v>162758.20751805516</v>
      </c>
    </row>
    <row r="54" spans="1:23">
      <c r="A54" s="6" t="s">
        <v>147</v>
      </c>
      <c r="B54" s="6" t="s">
        <v>120</v>
      </c>
      <c r="C54" s="5">
        <v>0</v>
      </c>
      <c r="D54" s="5">
        <v>0</v>
      </c>
      <c r="E54" s="5">
        <v>0</v>
      </c>
      <c r="F54" s="5">
        <v>0</v>
      </c>
      <c r="G54" s="5">
        <v>0</v>
      </c>
      <c r="H54" s="5">
        <v>0</v>
      </c>
      <c r="I54" s="5">
        <v>97155.669419434809</v>
      </c>
      <c r="J54" s="5">
        <v>97155.669419452155</v>
      </c>
      <c r="K54" s="5">
        <v>97155.669419452155</v>
      </c>
      <c r="L54" s="5">
        <v>102139.26372687949</v>
      </c>
      <c r="M54" s="5">
        <v>102139.26372686264</v>
      </c>
      <c r="N54" s="5">
        <v>102139.26372687949</v>
      </c>
      <c r="O54" s="5">
        <v>102139.26372687949</v>
      </c>
      <c r="P54" s="5">
        <v>102139.26372687949</v>
      </c>
      <c r="Q54" s="5">
        <v>102139.26372686264</v>
      </c>
      <c r="R54" s="5">
        <v>102139.26372687949</v>
      </c>
      <c r="S54" s="5">
        <v>102139.26372687949</v>
      </c>
      <c r="T54" s="5">
        <v>102139.26372687949</v>
      </c>
      <c r="U54" s="5">
        <v>102139.26372686264</v>
      </c>
      <c r="V54" s="5">
        <v>102139.26372687949</v>
      </c>
      <c r="W54" s="5">
        <v>102139.26372687949</v>
      </c>
    </row>
    <row r="55" spans="1:23">
      <c r="A55" s="6" t="s">
        <v>147</v>
      </c>
      <c r="B55" s="6" t="s">
        <v>121</v>
      </c>
      <c r="C55" s="5">
        <v>0</v>
      </c>
      <c r="D55" s="5">
        <v>0</v>
      </c>
      <c r="E55" s="5">
        <v>0</v>
      </c>
      <c r="F55" s="5">
        <v>0</v>
      </c>
      <c r="G55" s="5">
        <v>24089.066507492131</v>
      </c>
      <c r="H55" s="5">
        <v>24089.066507492131</v>
      </c>
      <c r="I55" s="5">
        <v>40353.296831377877</v>
      </c>
      <c r="J55" s="5">
        <v>40353.296831377607</v>
      </c>
      <c r="K55" s="5">
        <v>40353.296831377607</v>
      </c>
      <c r="L55" s="5">
        <v>40353.296831377607</v>
      </c>
      <c r="M55" s="5">
        <v>40353.296831377877</v>
      </c>
      <c r="N55" s="5">
        <v>40353.296831377607</v>
      </c>
      <c r="O55" s="5">
        <v>40353.296831377607</v>
      </c>
      <c r="P55" s="5">
        <v>40353.296831377607</v>
      </c>
      <c r="Q55" s="5">
        <v>40353.296831377877</v>
      </c>
      <c r="R55" s="5">
        <v>40353.296831377607</v>
      </c>
      <c r="S55" s="5">
        <v>40353.296831377607</v>
      </c>
      <c r="T55" s="5">
        <v>40353.296831377607</v>
      </c>
      <c r="U55" s="5">
        <v>40353.296831377877</v>
      </c>
      <c r="V55" s="5">
        <v>40353.296831377607</v>
      </c>
      <c r="W55" s="5">
        <v>40353.296831377607</v>
      </c>
    </row>
    <row r="56" spans="1:23">
      <c r="A56" s="97" t="s">
        <v>138</v>
      </c>
      <c r="B56" s="97"/>
      <c r="C56" s="17">
        <v>0</v>
      </c>
      <c r="D56" s="17">
        <v>0</v>
      </c>
      <c r="E56" s="17">
        <v>0</v>
      </c>
      <c r="F56" s="17">
        <v>16585.330336557174</v>
      </c>
      <c r="G56" s="17">
        <v>40674.396844049304</v>
      </c>
      <c r="H56" s="17">
        <v>40674.396844049304</v>
      </c>
      <c r="I56" s="17">
        <v>154094.29658736644</v>
      </c>
      <c r="J56" s="17">
        <v>154094.29658738693</v>
      </c>
      <c r="K56" s="17">
        <v>154094.29658738693</v>
      </c>
      <c r="L56" s="17">
        <v>160474.21875599879</v>
      </c>
      <c r="M56" s="17">
        <v>182396.49365772188</v>
      </c>
      <c r="N56" s="17">
        <v>182396.49365774763</v>
      </c>
      <c r="O56" s="17">
        <v>182396.49365774763</v>
      </c>
      <c r="P56" s="17">
        <v>182396.49365774763</v>
      </c>
      <c r="Q56" s="17">
        <v>250070.85836151298</v>
      </c>
      <c r="R56" s="17">
        <v>287680.77325473103</v>
      </c>
      <c r="S56" s="17">
        <v>398300.86025233363</v>
      </c>
      <c r="T56" s="17">
        <v>398300.86025233363</v>
      </c>
      <c r="U56" s="17">
        <v>398300.86025228992</v>
      </c>
      <c r="V56" s="17">
        <v>396904.53239114606</v>
      </c>
      <c r="W56" s="17">
        <v>374982.25748940028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87234.755689366328</v>
      </c>
      <c r="J65" s="5">
        <v>87234.755689357145</v>
      </c>
      <c r="K65" s="5">
        <v>87234.755689357145</v>
      </c>
      <c r="L65" s="5">
        <v>87234.755689357145</v>
      </c>
      <c r="M65" s="5">
        <v>87234.755689366328</v>
      </c>
      <c r="N65" s="5">
        <v>87234.755689357145</v>
      </c>
      <c r="O65" s="5">
        <v>87234.755689357145</v>
      </c>
      <c r="P65" s="5">
        <v>87234.755689357145</v>
      </c>
      <c r="Q65" s="5">
        <v>87234.755689366328</v>
      </c>
      <c r="R65" s="5">
        <v>87234.755689357145</v>
      </c>
      <c r="S65" s="5">
        <v>124661.31505444982</v>
      </c>
      <c r="T65" s="5">
        <v>124661.31505444982</v>
      </c>
      <c r="U65" s="5">
        <v>124661.31505446121</v>
      </c>
      <c r="V65" s="5">
        <v>124661.31505444982</v>
      </c>
      <c r="W65" s="5">
        <v>124661.31505444982</v>
      </c>
    </row>
    <row r="66" spans="1:23">
      <c r="A66" s="6" t="s">
        <v>148</v>
      </c>
      <c r="B66" s="6" t="s">
        <v>121</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97" t="s">
        <v>138</v>
      </c>
      <c r="B67" s="97"/>
      <c r="C67" s="17">
        <v>0</v>
      </c>
      <c r="D67" s="17">
        <v>0</v>
      </c>
      <c r="E67" s="17">
        <v>0</v>
      </c>
      <c r="F67" s="17">
        <v>0</v>
      </c>
      <c r="G67" s="17">
        <v>0</v>
      </c>
      <c r="H67" s="17">
        <v>0</v>
      </c>
      <c r="I67" s="17">
        <v>98847.592830916561</v>
      </c>
      <c r="J67" s="17">
        <v>98847.592830908601</v>
      </c>
      <c r="K67" s="17">
        <v>98847.592830908601</v>
      </c>
      <c r="L67" s="17">
        <v>98847.592830908601</v>
      </c>
      <c r="M67" s="17">
        <v>98847.592830916561</v>
      </c>
      <c r="N67" s="17">
        <v>98847.592830908601</v>
      </c>
      <c r="O67" s="17">
        <v>98847.592830908601</v>
      </c>
      <c r="P67" s="17">
        <v>98847.592830908601</v>
      </c>
      <c r="Q67" s="17">
        <v>98847.592830916561</v>
      </c>
      <c r="R67" s="17">
        <v>98847.592830908601</v>
      </c>
      <c r="S67" s="17">
        <v>136274.15219600129</v>
      </c>
      <c r="T67" s="17">
        <v>136274.15219600129</v>
      </c>
      <c r="U67" s="17">
        <v>136274.15219601145</v>
      </c>
      <c r="V67" s="17">
        <v>136274.15219600129</v>
      </c>
      <c r="W67" s="17">
        <v>136274.15219600129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155673.58891250123</v>
      </c>
      <c r="N9" s="5">
        <v>150896.28528600006</v>
      </c>
      <c r="O9" s="5">
        <v>193834.71286387247</v>
      </c>
      <c r="P9" s="5">
        <v>318014.34763975441</v>
      </c>
      <c r="Q9" s="5">
        <v>572289.7769507264</v>
      </c>
      <c r="R9" s="5">
        <v>606963.55426809692</v>
      </c>
      <c r="S9" s="5">
        <v>784965.59496403718</v>
      </c>
      <c r="T9" s="5">
        <v>856070.90846479312</v>
      </c>
      <c r="U9" s="5">
        <v>856070.9084648405</v>
      </c>
      <c r="V9" s="5">
        <v>1067785.6788925373</v>
      </c>
      <c r="W9" s="5">
        <v>1047236.3434706009</v>
      </c>
      <c r="X9" s="19"/>
    </row>
    <row r="10" spans="1:24">
      <c r="A10" s="6" t="s">
        <v>77</v>
      </c>
      <c r="B10" s="6" t="s">
        <v>120</v>
      </c>
      <c r="C10" s="5">
        <v>0</v>
      </c>
      <c r="D10" s="5">
        <v>156032.43544170287</v>
      </c>
      <c r="E10" s="5">
        <v>156032.43544171433</v>
      </c>
      <c r="F10" s="5">
        <v>156032.43544170287</v>
      </c>
      <c r="G10" s="5">
        <v>156032.43544170287</v>
      </c>
      <c r="H10" s="5">
        <v>246299.54873199208</v>
      </c>
      <c r="I10" s="5">
        <v>380482.08673385088</v>
      </c>
      <c r="J10" s="5">
        <v>416363.45676995133</v>
      </c>
      <c r="K10" s="5">
        <v>452049.6942604084</v>
      </c>
      <c r="L10" s="5">
        <v>715793.00216672337</v>
      </c>
      <c r="M10" s="5">
        <v>866903.08526962146</v>
      </c>
      <c r="N10" s="5">
        <v>1262038.9171217731</v>
      </c>
      <c r="O10" s="5">
        <v>1297648.0101366336</v>
      </c>
      <c r="P10" s="5">
        <v>1352337.7410499374</v>
      </c>
      <c r="Q10" s="5">
        <v>1947870.6858876368</v>
      </c>
      <c r="R10" s="5">
        <v>2153158.1944091367</v>
      </c>
      <c r="S10" s="5">
        <v>2749711.6591628734</v>
      </c>
      <c r="T10" s="5">
        <v>2749711.6591628734</v>
      </c>
      <c r="U10" s="5">
        <v>2809296.3058357872</v>
      </c>
      <c r="V10" s="5">
        <v>2860610.1571007809</v>
      </c>
      <c r="W10" s="5">
        <v>2860610.1571007809</v>
      </c>
      <c r="X10" s="19"/>
    </row>
    <row r="11" spans="1:24">
      <c r="A11" s="6" t="s">
        <v>77</v>
      </c>
      <c r="B11" s="6" t="s">
        <v>121</v>
      </c>
      <c r="C11" s="5">
        <v>0</v>
      </c>
      <c r="D11" s="5">
        <v>76054.307162823359</v>
      </c>
      <c r="E11" s="5">
        <v>76054.307162830955</v>
      </c>
      <c r="F11" s="5">
        <v>103327.11117589226</v>
      </c>
      <c r="G11" s="5">
        <v>138317.85955708253</v>
      </c>
      <c r="H11" s="5">
        <v>222583.72640346782</v>
      </c>
      <c r="I11" s="5">
        <v>373040.10627432348</v>
      </c>
      <c r="J11" s="5">
        <v>380442.14298532915</v>
      </c>
      <c r="K11" s="5">
        <v>387835.44083134778</v>
      </c>
      <c r="L11" s="5">
        <v>490215.86516766035</v>
      </c>
      <c r="M11" s="5">
        <v>562054.09636441304</v>
      </c>
      <c r="N11" s="5">
        <v>603012.55970472516</v>
      </c>
      <c r="O11" s="5">
        <v>695576.96185721888</v>
      </c>
      <c r="P11" s="5">
        <v>708271.61594804341</v>
      </c>
      <c r="Q11" s="5">
        <v>930731.99356249138</v>
      </c>
      <c r="R11" s="5">
        <v>930731.99356251257</v>
      </c>
      <c r="S11" s="5">
        <v>1051087.279737548</v>
      </c>
      <c r="T11" s="5">
        <v>1051087.279737548</v>
      </c>
      <c r="U11" s="5">
        <v>1097953.5970613679</v>
      </c>
      <c r="V11" s="5">
        <v>1255091.1030059617</v>
      </c>
      <c r="W11" s="5">
        <v>1255091.1030059617</v>
      </c>
      <c r="X11" s="19"/>
    </row>
    <row r="12" spans="1:24">
      <c r="A12" s="97" t="s">
        <v>138</v>
      </c>
      <c r="B12" s="97"/>
      <c r="C12" s="17">
        <v>0</v>
      </c>
      <c r="D12" s="17">
        <v>236864.04623101794</v>
      </c>
      <c r="E12" s="17">
        <v>236864.04623103738</v>
      </c>
      <c r="F12" s="17">
        <v>264136.85024408682</v>
      </c>
      <c r="G12" s="17">
        <v>299127.59862527711</v>
      </c>
      <c r="H12" s="17">
        <v>473660.57876195165</v>
      </c>
      <c r="I12" s="17">
        <v>758299.49663466646</v>
      </c>
      <c r="J12" s="17">
        <v>801582.90338177222</v>
      </c>
      <c r="K12" s="17">
        <v>844662.43871824793</v>
      </c>
      <c r="L12" s="17">
        <v>1210786.1709608755</v>
      </c>
      <c r="M12" s="17">
        <v>1584630.7705465357</v>
      </c>
      <c r="N12" s="17">
        <v>2015947.7621124983</v>
      </c>
      <c r="O12" s="17">
        <v>2187059.6848577252</v>
      </c>
      <c r="P12" s="17">
        <v>2378623.7046377352</v>
      </c>
      <c r="Q12" s="17">
        <v>3450892.4564008545</v>
      </c>
      <c r="R12" s="17">
        <v>3690853.7422397463</v>
      </c>
      <c r="S12" s="17">
        <v>4585764.533864459</v>
      </c>
      <c r="T12" s="17">
        <v>4656869.8473652145</v>
      </c>
      <c r="U12" s="17">
        <v>4763320.8113619955</v>
      </c>
      <c r="V12" s="17">
        <v>5183486.9389992794</v>
      </c>
      <c r="W12" s="17">
        <v>5162937.6035773437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137851.00925939446</v>
      </c>
      <c r="N20" s="5">
        <v>137851.00925938512</v>
      </c>
      <c r="O20" s="5">
        <v>137851.00925938512</v>
      </c>
      <c r="P20" s="5">
        <v>162815.26512914061</v>
      </c>
      <c r="Q20" s="5">
        <v>343578.09511122468</v>
      </c>
      <c r="R20" s="5">
        <v>343578.09511119802</v>
      </c>
      <c r="S20" s="5">
        <v>343578.09511119802</v>
      </c>
      <c r="T20" s="5">
        <v>343578.09511119802</v>
      </c>
      <c r="U20" s="5">
        <v>343578.09511122468</v>
      </c>
      <c r="V20" s="5">
        <v>446516.77763979766</v>
      </c>
      <c r="W20" s="5">
        <v>393307.81683220144</v>
      </c>
    </row>
    <row r="21" spans="1:23">
      <c r="A21" s="6" t="s">
        <v>128</v>
      </c>
      <c r="B21" s="6" t="s">
        <v>120</v>
      </c>
      <c r="C21" s="5">
        <v>0</v>
      </c>
      <c r="D21" s="5">
        <v>32459.581049599223</v>
      </c>
      <c r="E21" s="5">
        <v>32459.581049607947</v>
      </c>
      <c r="F21" s="5">
        <v>32459.581049599223</v>
      </c>
      <c r="G21" s="5">
        <v>32459.581049599223</v>
      </c>
      <c r="H21" s="5">
        <v>32459.581049599223</v>
      </c>
      <c r="I21" s="5">
        <v>32598.207886805427</v>
      </c>
      <c r="J21" s="5">
        <v>32598.207886806209</v>
      </c>
      <c r="K21" s="5">
        <v>32598.207886806209</v>
      </c>
      <c r="L21" s="5">
        <v>190169.46345099263</v>
      </c>
      <c r="M21" s="5">
        <v>281395.56334739336</v>
      </c>
      <c r="N21" s="5">
        <v>328128.48936004261</v>
      </c>
      <c r="O21" s="5">
        <v>360106.9272275407</v>
      </c>
      <c r="P21" s="5">
        <v>360106.9272275407</v>
      </c>
      <c r="Q21" s="5">
        <v>691587.46983376681</v>
      </c>
      <c r="R21" s="5">
        <v>691587.46983386157</v>
      </c>
      <c r="S21" s="5">
        <v>806405.98321494926</v>
      </c>
      <c r="T21" s="5">
        <v>806405.98321494926</v>
      </c>
      <c r="U21" s="5">
        <v>806405.98321489233</v>
      </c>
      <c r="V21" s="5">
        <v>806405.98321494926</v>
      </c>
      <c r="W21" s="5">
        <v>806405.98321494926</v>
      </c>
    </row>
    <row r="22" spans="1:23">
      <c r="A22" s="6" t="s">
        <v>128</v>
      </c>
      <c r="B22" s="6" t="s">
        <v>121</v>
      </c>
      <c r="C22" s="5">
        <v>0</v>
      </c>
      <c r="D22" s="5">
        <v>37101.843624280322</v>
      </c>
      <c r="E22" s="5">
        <v>37101.843624283814</v>
      </c>
      <c r="F22" s="5">
        <v>64374.647637349233</v>
      </c>
      <c r="G22" s="5">
        <v>81510.658414880047</v>
      </c>
      <c r="H22" s="5">
        <v>139898.45116619908</v>
      </c>
      <c r="I22" s="5">
        <v>243744.03066825235</v>
      </c>
      <c r="J22" s="5">
        <v>243744.03066824222</v>
      </c>
      <c r="K22" s="5">
        <v>243744.03066824222</v>
      </c>
      <c r="L22" s="5">
        <v>330546.95795547927</v>
      </c>
      <c r="M22" s="5">
        <v>402385.18915222347</v>
      </c>
      <c r="N22" s="5">
        <v>402385.18915224745</v>
      </c>
      <c r="O22" s="5">
        <v>402385.18915224745</v>
      </c>
      <c r="P22" s="5">
        <v>402385.18915224745</v>
      </c>
      <c r="Q22" s="5">
        <v>501755.20090219891</v>
      </c>
      <c r="R22" s="5">
        <v>501755.20090224704</v>
      </c>
      <c r="S22" s="5">
        <v>544012.99566249177</v>
      </c>
      <c r="T22" s="5">
        <v>544012.99566249177</v>
      </c>
      <c r="U22" s="5">
        <v>544095.94825395441</v>
      </c>
      <c r="V22" s="5">
        <v>658116.13465200842</v>
      </c>
      <c r="W22" s="5">
        <v>658116.13465200842</v>
      </c>
    </row>
    <row r="23" spans="1:23">
      <c r="A23" s="97" t="s">
        <v>138</v>
      </c>
      <c r="B23" s="97"/>
      <c r="C23" s="17">
        <v>0</v>
      </c>
      <c r="D23" s="17">
        <v>69561.424673879548</v>
      </c>
      <c r="E23" s="17">
        <v>69561.424673891757</v>
      </c>
      <c r="F23" s="17">
        <v>96834.228686948452</v>
      </c>
      <c r="G23" s="17">
        <v>113970.23946447927</v>
      </c>
      <c r="H23" s="17">
        <v>172358.0322157983</v>
      </c>
      <c r="I23" s="17">
        <v>276342.23855505779</v>
      </c>
      <c r="J23" s="17">
        <v>276342.23855504842</v>
      </c>
      <c r="K23" s="17">
        <v>276342.23855504842</v>
      </c>
      <c r="L23" s="17">
        <v>520716.42140647187</v>
      </c>
      <c r="M23" s="17">
        <v>821631.76175901131</v>
      </c>
      <c r="N23" s="17">
        <v>868364.68777167518</v>
      </c>
      <c r="O23" s="17">
        <v>900343.1256391732</v>
      </c>
      <c r="P23" s="17">
        <v>925307.38150892872</v>
      </c>
      <c r="Q23" s="17">
        <v>1536920.7658471903</v>
      </c>
      <c r="R23" s="17">
        <v>1536920.7658473067</v>
      </c>
      <c r="S23" s="17">
        <v>1693997.0739886391</v>
      </c>
      <c r="T23" s="17">
        <v>1693997.0739886391</v>
      </c>
      <c r="U23" s="17">
        <v>1694080.0265800715</v>
      </c>
      <c r="V23" s="17">
        <v>1911038.8955067554</v>
      </c>
      <c r="W23" s="17">
        <v>1857829.9346991591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42938.427577872419</v>
      </c>
      <c r="P31" s="5">
        <v>142153.80648399887</v>
      </c>
      <c r="Q31" s="5">
        <v>203398.05587295312</v>
      </c>
      <c r="R31" s="5">
        <v>223713.69715800358</v>
      </c>
      <c r="S31" s="5">
        <v>318761.20874119177</v>
      </c>
      <c r="T31" s="5">
        <v>389866.52224194759</v>
      </c>
      <c r="U31" s="5">
        <v>389866.52224196459</v>
      </c>
      <c r="V31" s="5">
        <v>498642.6101410921</v>
      </c>
      <c r="W31" s="5">
        <v>498642.6101410921</v>
      </c>
    </row>
    <row r="32" spans="1:23">
      <c r="A32" s="6" t="s">
        <v>145</v>
      </c>
      <c r="B32" s="6" t="s">
        <v>120</v>
      </c>
      <c r="C32" s="5">
        <v>0</v>
      </c>
      <c r="D32" s="5">
        <v>71581.516017196816</v>
      </c>
      <c r="E32" s="5">
        <v>71581.516017198737</v>
      </c>
      <c r="F32" s="5">
        <v>71581.516017196816</v>
      </c>
      <c r="G32" s="5">
        <v>71581.516017196816</v>
      </c>
      <c r="H32" s="5">
        <v>124945.15408791465</v>
      </c>
      <c r="I32" s="5">
        <v>155259.38564136374</v>
      </c>
      <c r="J32" s="5">
        <v>155259.38564138141</v>
      </c>
      <c r="K32" s="5">
        <v>155259.38564138141</v>
      </c>
      <c r="L32" s="5">
        <v>161297.44097888685</v>
      </c>
      <c r="M32" s="5">
        <v>195841.47150661243</v>
      </c>
      <c r="N32" s="5">
        <v>498484.24924092297</v>
      </c>
      <c r="O32" s="5">
        <v>502114.9043882853</v>
      </c>
      <c r="P32" s="5">
        <v>556804.6353015895</v>
      </c>
      <c r="Q32" s="5">
        <v>708739.80245951668</v>
      </c>
      <c r="R32" s="5">
        <v>887073.39600676182</v>
      </c>
      <c r="S32" s="5">
        <v>1148621.8709869618</v>
      </c>
      <c r="T32" s="5">
        <v>1148621.8709869618</v>
      </c>
      <c r="U32" s="5">
        <v>1148621.8709870554</v>
      </c>
      <c r="V32" s="5">
        <v>1148621.8709869618</v>
      </c>
      <c r="W32" s="5">
        <v>1148621.8709869618</v>
      </c>
    </row>
    <row r="33" spans="1:23">
      <c r="A33" s="6" t="s">
        <v>145</v>
      </c>
      <c r="B33" s="6" t="s">
        <v>121</v>
      </c>
      <c r="C33" s="5">
        <v>0</v>
      </c>
      <c r="D33" s="5">
        <v>38952.463538543045</v>
      </c>
      <c r="E33" s="5">
        <v>38952.463538547127</v>
      </c>
      <c r="F33" s="5">
        <v>38952.463538543045</v>
      </c>
      <c r="G33" s="5">
        <v>38952.463538543045</v>
      </c>
      <c r="H33" s="5">
        <v>38952.463538543045</v>
      </c>
      <c r="I33" s="5">
        <v>38952.463538547127</v>
      </c>
      <c r="J33" s="5">
        <v>38952.463538543045</v>
      </c>
      <c r="K33" s="5">
        <v>38952.463538543045</v>
      </c>
      <c r="L33" s="5">
        <v>38952.463538543045</v>
      </c>
      <c r="M33" s="5">
        <v>38952.463538547127</v>
      </c>
      <c r="N33" s="5">
        <v>38952.463538543045</v>
      </c>
      <c r="O33" s="5">
        <v>119712.7062349232</v>
      </c>
      <c r="P33" s="5">
        <v>132407.36032574784</v>
      </c>
      <c r="Q33" s="5">
        <v>243298.95539410264</v>
      </c>
      <c r="R33" s="5">
        <v>243298.95539408395</v>
      </c>
      <c r="S33" s="5">
        <v>295549.84711630369</v>
      </c>
      <c r="T33" s="5">
        <v>295549.84711630369</v>
      </c>
      <c r="U33" s="5">
        <v>342333.21184864407</v>
      </c>
      <c r="V33" s="5">
        <v>385450.53139520076</v>
      </c>
      <c r="W33" s="5">
        <v>385450.53139520076</v>
      </c>
    </row>
    <row r="34" spans="1:23">
      <c r="A34" s="97" t="s">
        <v>138</v>
      </c>
      <c r="B34" s="97"/>
      <c r="C34" s="17">
        <v>0</v>
      </c>
      <c r="D34" s="17">
        <v>115311.28318223158</v>
      </c>
      <c r="E34" s="17">
        <v>115311.28318223797</v>
      </c>
      <c r="F34" s="17">
        <v>115311.28318223158</v>
      </c>
      <c r="G34" s="17">
        <v>115311.28318223158</v>
      </c>
      <c r="H34" s="17">
        <v>168674.9212529494</v>
      </c>
      <c r="I34" s="17">
        <v>198989.15280640297</v>
      </c>
      <c r="J34" s="17">
        <v>198989.15280641615</v>
      </c>
      <c r="K34" s="17">
        <v>198989.15280641615</v>
      </c>
      <c r="L34" s="17">
        <v>205027.20814392163</v>
      </c>
      <c r="M34" s="17">
        <v>239571.23867165166</v>
      </c>
      <c r="N34" s="17">
        <v>537436.71277946606</v>
      </c>
      <c r="O34" s="17">
        <v>664766.03820108098</v>
      </c>
      <c r="P34" s="17">
        <v>831365.80211133626</v>
      </c>
      <c r="Q34" s="17">
        <v>1155436.8137265726</v>
      </c>
      <c r="R34" s="17">
        <v>1354086.0485588491</v>
      </c>
      <c r="S34" s="17">
        <v>1762932.9268444572</v>
      </c>
      <c r="T34" s="17">
        <v>1834038.2403452131</v>
      </c>
      <c r="U34" s="17">
        <v>1880821.6050776639</v>
      </c>
      <c r="V34" s="17">
        <v>2032715.0125232544</v>
      </c>
      <c r="W34" s="17">
        <v>2032715.0125232544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51991.338374906838</v>
      </c>
      <c r="E43" s="5">
        <v>51991.338374907667</v>
      </c>
      <c r="F43" s="5">
        <v>51991.338374906838</v>
      </c>
      <c r="G43" s="5">
        <v>51991.338374906838</v>
      </c>
      <c r="H43" s="5">
        <v>88894.813594478212</v>
      </c>
      <c r="I43" s="5">
        <v>126173.7114699076</v>
      </c>
      <c r="J43" s="5">
        <v>162055.08150599813</v>
      </c>
      <c r="K43" s="5">
        <v>197741.31899645526</v>
      </c>
      <c r="L43" s="5">
        <v>197741.31899645526</v>
      </c>
      <c r="M43" s="5">
        <v>197741.31899644417</v>
      </c>
      <c r="N43" s="5">
        <v>197741.31899645526</v>
      </c>
      <c r="O43" s="5">
        <v>197741.31899645526</v>
      </c>
      <c r="P43" s="5">
        <v>197741.31899645526</v>
      </c>
      <c r="Q43" s="5">
        <v>197741.31899644417</v>
      </c>
      <c r="R43" s="5">
        <v>197741.31899645526</v>
      </c>
      <c r="S43" s="5">
        <v>197741.31899645526</v>
      </c>
      <c r="T43" s="5">
        <v>197741.31899645526</v>
      </c>
      <c r="U43" s="5">
        <v>253073.33541330378</v>
      </c>
      <c r="V43" s="5">
        <v>304387.18667826918</v>
      </c>
      <c r="W43" s="5">
        <v>304387.18667826918</v>
      </c>
    </row>
    <row r="44" spans="1:23">
      <c r="A44" s="6" t="s">
        <v>146</v>
      </c>
      <c r="B44" s="6" t="s">
        <v>121</v>
      </c>
      <c r="C44" s="5">
        <v>0</v>
      </c>
      <c r="D44" s="5">
        <v>0</v>
      </c>
      <c r="E44" s="5">
        <v>0</v>
      </c>
      <c r="F44" s="5">
        <v>0</v>
      </c>
      <c r="G44" s="5">
        <v>7959.4464345092592</v>
      </c>
      <c r="H44" s="5">
        <v>15711.750798297197</v>
      </c>
      <c r="I44" s="5">
        <v>23272.847096808757</v>
      </c>
      <c r="J44" s="5">
        <v>30674.883807834169</v>
      </c>
      <c r="K44" s="5">
        <v>38068.181653852786</v>
      </c>
      <c r="L44" s="5">
        <v>38068.181653852786</v>
      </c>
      <c r="M44" s="5">
        <v>38068.181653851076</v>
      </c>
      <c r="N44" s="5">
        <v>38068.181653852786</v>
      </c>
      <c r="O44" s="5">
        <v>38068.181653852786</v>
      </c>
      <c r="P44" s="5">
        <v>38068.181653852786</v>
      </c>
      <c r="Q44" s="5">
        <v>50266.952449982367</v>
      </c>
      <c r="R44" s="5">
        <v>50266.952449985998</v>
      </c>
      <c r="S44" s="5">
        <v>76113.552142557121</v>
      </c>
      <c r="T44" s="5">
        <v>76113.552142557121</v>
      </c>
      <c r="U44" s="5">
        <v>76113.552142561879</v>
      </c>
      <c r="V44" s="5">
        <v>76113.552142557121</v>
      </c>
      <c r="W44" s="5">
        <v>76113.552142557121</v>
      </c>
    </row>
    <row r="45" spans="1:23">
      <c r="A45" s="97" t="s">
        <v>138</v>
      </c>
      <c r="B45" s="97"/>
      <c r="C45" s="17">
        <v>0</v>
      </c>
      <c r="D45" s="17">
        <v>51991.338374906838</v>
      </c>
      <c r="E45" s="17">
        <v>51991.338374907667</v>
      </c>
      <c r="F45" s="17">
        <v>51991.338374906838</v>
      </c>
      <c r="G45" s="17">
        <v>59950.784809416095</v>
      </c>
      <c r="H45" s="17">
        <v>104606.56439277541</v>
      </c>
      <c r="I45" s="17">
        <v>149446.55856671635</v>
      </c>
      <c r="J45" s="17">
        <v>192729.9653138323</v>
      </c>
      <c r="K45" s="17">
        <v>235809.50065030804</v>
      </c>
      <c r="L45" s="17">
        <v>235809.50065030804</v>
      </c>
      <c r="M45" s="17">
        <v>235809.50065029523</v>
      </c>
      <c r="N45" s="17">
        <v>235809.50065030804</v>
      </c>
      <c r="O45" s="17">
        <v>235809.50065030804</v>
      </c>
      <c r="P45" s="17">
        <v>235809.50065030804</v>
      </c>
      <c r="Q45" s="17">
        <v>248008.27144642654</v>
      </c>
      <c r="R45" s="17">
        <v>248008.27144644124</v>
      </c>
      <c r="S45" s="17">
        <v>273854.87113901239</v>
      </c>
      <c r="T45" s="17">
        <v>273854.87113901239</v>
      </c>
      <c r="U45" s="17">
        <v>329186.88755586569</v>
      </c>
      <c r="V45" s="17">
        <v>380500.73882082629</v>
      </c>
      <c r="W45" s="17">
        <v>380500.73882082629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12268.349939933916</v>
      </c>
      <c r="R53" s="5">
        <v>26626.485972280501</v>
      </c>
      <c r="S53" s="5">
        <v>109581.01508503259</v>
      </c>
      <c r="T53" s="5">
        <v>109581.01508503259</v>
      </c>
      <c r="U53" s="5">
        <v>109581.01508503652</v>
      </c>
      <c r="V53" s="5">
        <v>109581.01508503259</v>
      </c>
      <c r="W53" s="5">
        <v>142240.64047069242</v>
      </c>
    </row>
    <row r="54" spans="1:23">
      <c r="A54" s="6" t="s">
        <v>147</v>
      </c>
      <c r="B54" s="6" t="s">
        <v>120</v>
      </c>
      <c r="C54" s="5">
        <v>0</v>
      </c>
      <c r="D54" s="5">
        <v>0</v>
      </c>
      <c r="E54" s="5">
        <v>0</v>
      </c>
      <c r="F54" s="5">
        <v>0</v>
      </c>
      <c r="G54" s="5">
        <v>0</v>
      </c>
      <c r="H54" s="5">
        <v>0</v>
      </c>
      <c r="I54" s="5">
        <v>0</v>
      </c>
      <c r="J54" s="5">
        <v>0</v>
      </c>
      <c r="K54" s="5">
        <v>0</v>
      </c>
      <c r="L54" s="5">
        <v>27885.954413599829</v>
      </c>
      <c r="M54" s="5">
        <v>27885.954413601972</v>
      </c>
      <c r="N54" s="5">
        <v>27885.954413599829</v>
      </c>
      <c r="O54" s="5">
        <v>27885.954413599829</v>
      </c>
      <c r="P54" s="5">
        <v>27885.954413599829</v>
      </c>
      <c r="Q54" s="5">
        <v>99112.422548971532</v>
      </c>
      <c r="R54" s="5">
        <v>126066.33752306835</v>
      </c>
      <c r="S54" s="5">
        <v>266363.69470284792</v>
      </c>
      <c r="T54" s="5">
        <v>266363.69470284792</v>
      </c>
      <c r="U54" s="5">
        <v>270616.32495893649</v>
      </c>
      <c r="V54" s="5">
        <v>270616.32495894231</v>
      </c>
      <c r="W54" s="5">
        <v>270616.32495894231</v>
      </c>
    </row>
    <row r="55" spans="1:23">
      <c r="A55" s="6" t="s">
        <v>147</v>
      </c>
      <c r="B55" s="6" t="s">
        <v>121</v>
      </c>
      <c r="C55" s="5">
        <v>0</v>
      </c>
      <c r="D55" s="5">
        <v>0</v>
      </c>
      <c r="E55" s="5">
        <v>0</v>
      </c>
      <c r="F55" s="5">
        <v>0</v>
      </c>
      <c r="G55" s="5">
        <v>9895.2911691501904</v>
      </c>
      <c r="H55" s="5">
        <v>28021.060900428507</v>
      </c>
      <c r="I55" s="5">
        <v>67070.764970715303</v>
      </c>
      <c r="J55" s="5">
        <v>67070.76497070973</v>
      </c>
      <c r="K55" s="5">
        <v>67070.76497070973</v>
      </c>
      <c r="L55" s="5">
        <v>82648.262019785252</v>
      </c>
      <c r="M55" s="5">
        <v>82648.26201979132</v>
      </c>
      <c r="N55" s="5">
        <v>123606.72536008191</v>
      </c>
      <c r="O55" s="5">
        <v>135410.88481619538</v>
      </c>
      <c r="P55" s="5">
        <v>135410.88481619538</v>
      </c>
      <c r="Q55" s="5">
        <v>135410.88481620754</v>
      </c>
      <c r="R55" s="5">
        <v>135410.88481619538</v>
      </c>
      <c r="S55" s="5">
        <v>135410.88481619538</v>
      </c>
      <c r="T55" s="5">
        <v>135410.88481619538</v>
      </c>
      <c r="U55" s="5">
        <v>135410.88481620754</v>
      </c>
      <c r="V55" s="5">
        <v>135410.88481619538</v>
      </c>
      <c r="W55" s="5">
        <v>135410.88481619538</v>
      </c>
    </row>
    <row r="56" spans="1:23">
      <c r="A56" s="97" t="s">
        <v>138</v>
      </c>
      <c r="B56" s="97"/>
      <c r="C56" s="17">
        <v>0</v>
      </c>
      <c r="D56" s="17">
        <v>0</v>
      </c>
      <c r="E56" s="17">
        <v>0</v>
      </c>
      <c r="F56" s="17">
        <v>0</v>
      </c>
      <c r="G56" s="17">
        <v>9895.2911691501904</v>
      </c>
      <c r="H56" s="17">
        <v>28021.060900428507</v>
      </c>
      <c r="I56" s="17">
        <v>67070.764970715303</v>
      </c>
      <c r="J56" s="17">
        <v>67070.76497070973</v>
      </c>
      <c r="K56" s="17">
        <v>67070.76497070973</v>
      </c>
      <c r="L56" s="17">
        <v>110534.21643338508</v>
      </c>
      <c r="M56" s="17">
        <v>110534.21643339329</v>
      </c>
      <c r="N56" s="17">
        <v>151492.67977368174</v>
      </c>
      <c r="O56" s="17">
        <v>163296.83922979521</v>
      </c>
      <c r="P56" s="17">
        <v>163296.83922979521</v>
      </c>
      <c r="Q56" s="17">
        <v>246791.65730511298</v>
      </c>
      <c r="R56" s="17">
        <v>288103.70831154427</v>
      </c>
      <c r="S56" s="17">
        <v>511355.59460407589</v>
      </c>
      <c r="T56" s="17">
        <v>511355.59460407589</v>
      </c>
      <c r="U56" s="17">
        <v>515608.22486018052</v>
      </c>
      <c r="V56" s="17">
        <v>515608.22486017027</v>
      </c>
      <c r="W56" s="17">
        <v>548267.85024583014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13045.276026614678</v>
      </c>
      <c r="N64" s="5">
        <v>13045.276026614931</v>
      </c>
      <c r="O64" s="5">
        <v>13045.276026614931</v>
      </c>
      <c r="P64" s="5">
        <v>13045.276026614931</v>
      </c>
      <c r="Q64" s="5">
        <v>13045.276026614678</v>
      </c>
      <c r="R64" s="5">
        <v>13045.276026614931</v>
      </c>
      <c r="S64" s="5">
        <v>13045.276026614931</v>
      </c>
      <c r="T64" s="5">
        <v>13045.276026614931</v>
      </c>
      <c r="U64" s="5">
        <v>13045.276026614678</v>
      </c>
      <c r="V64" s="5">
        <v>13045.276026614931</v>
      </c>
      <c r="W64" s="5">
        <v>13045.276026614931</v>
      </c>
    </row>
    <row r="65" spans="1:23">
      <c r="A65" s="6" t="s">
        <v>148</v>
      </c>
      <c r="B65" s="6" t="s">
        <v>120</v>
      </c>
      <c r="C65" s="5">
        <v>0</v>
      </c>
      <c r="D65" s="5">
        <v>0</v>
      </c>
      <c r="E65" s="5">
        <v>0</v>
      </c>
      <c r="F65" s="5">
        <v>0</v>
      </c>
      <c r="G65" s="5">
        <v>0</v>
      </c>
      <c r="H65" s="5">
        <v>0</v>
      </c>
      <c r="I65" s="5">
        <v>66450.781735774144</v>
      </c>
      <c r="J65" s="5">
        <v>66450.781735765588</v>
      </c>
      <c r="K65" s="5">
        <v>66450.781735765588</v>
      </c>
      <c r="L65" s="5">
        <v>138698.8243267888</v>
      </c>
      <c r="M65" s="5">
        <v>164038.77700556951</v>
      </c>
      <c r="N65" s="5">
        <v>209798.90511075241</v>
      </c>
      <c r="O65" s="5">
        <v>209798.90511075241</v>
      </c>
      <c r="P65" s="5">
        <v>209798.90511075241</v>
      </c>
      <c r="Q65" s="5">
        <v>250689.67204893756</v>
      </c>
      <c r="R65" s="5">
        <v>250689.67204898995</v>
      </c>
      <c r="S65" s="5">
        <v>330578.7912616586</v>
      </c>
      <c r="T65" s="5">
        <v>330578.7912616586</v>
      </c>
      <c r="U65" s="5">
        <v>330578.79126159963</v>
      </c>
      <c r="V65" s="5">
        <v>330578.7912616586</v>
      </c>
      <c r="W65" s="5">
        <v>330578.7912616586</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66450.781735774144</v>
      </c>
      <c r="J67" s="17">
        <v>66450.781735765588</v>
      </c>
      <c r="K67" s="17">
        <v>66450.781735765588</v>
      </c>
      <c r="L67" s="17">
        <v>138698.8243267888</v>
      </c>
      <c r="M67" s="17">
        <v>177084.05303218419</v>
      </c>
      <c r="N67" s="17">
        <v>222844.18113736736</v>
      </c>
      <c r="O67" s="17">
        <v>222844.18113736736</v>
      </c>
      <c r="P67" s="17">
        <v>222844.18113736736</v>
      </c>
      <c r="Q67" s="17">
        <v>263734.94807555224</v>
      </c>
      <c r="R67" s="17">
        <v>263734.94807560486</v>
      </c>
      <c r="S67" s="17">
        <v>343624.06728827354</v>
      </c>
      <c r="T67" s="17">
        <v>343624.06728827354</v>
      </c>
      <c r="U67" s="17">
        <v>343624.06728821428</v>
      </c>
      <c r="V67" s="17">
        <v>343624.06728827354</v>
      </c>
      <c r="W67" s="17">
        <v>343624.06728827354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471391.1504424779</v>
      </c>
      <c r="F4" s="5">
        <v>45513.628318584073</v>
      </c>
      <c r="G4" s="5">
        <v>107282.12389380531</v>
      </c>
      <c r="H4" s="5">
        <v>224317.16814159293</v>
      </c>
      <c r="I4" s="5">
        <v>0</v>
      </c>
      <c r="J4" s="5">
        <v>113784.07079646018</v>
      </c>
      <c r="K4" s="5">
        <v>0</v>
      </c>
      <c r="L4" s="5">
        <v>224317.16814159293</v>
      </c>
      <c r="M4" s="5">
        <v>218627.9646017699</v>
      </c>
      <c r="N4" s="5">
        <v>234070.08849557521</v>
      </c>
      <c r="O4" s="5">
        <v>0</v>
      </c>
      <c r="P4" s="5">
        <v>0</v>
      </c>
      <c r="Q4" s="5">
        <v>334037.52212389378</v>
      </c>
      <c r="R4" s="5">
        <v>113784.07079646018</v>
      </c>
      <c r="S4" s="5">
        <v>186930.97345132745</v>
      </c>
      <c r="T4" s="5">
        <v>0</v>
      </c>
      <c r="U4" s="5">
        <v>0</v>
      </c>
      <c r="V4" s="5">
        <v>0</v>
      </c>
      <c r="W4" s="5">
        <v>0</v>
      </c>
    </row>
    <row r="5" spans="1:23">
      <c r="A5" s="6" t="s">
        <v>77</v>
      </c>
      <c r="B5" s="6" t="s">
        <v>114</v>
      </c>
      <c r="C5" s="5">
        <v>0</v>
      </c>
      <c r="D5" s="5">
        <v>0</v>
      </c>
      <c r="E5" s="5">
        <v>0</v>
      </c>
      <c r="F5" s="5">
        <v>0</v>
      </c>
      <c r="G5" s="5">
        <v>0</v>
      </c>
      <c r="H5" s="5">
        <v>91027.256637168146</v>
      </c>
      <c r="I5" s="5">
        <v>268205.30973451328</v>
      </c>
      <c r="J5" s="5">
        <v>0</v>
      </c>
      <c r="K5" s="5">
        <v>56892.035398230088</v>
      </c>
      <c r="L5" s="5">
        <v>56892.035398230088</v>
      </c>
      <c r="M5" s="5">
        <v>121911.50442477876</v>
      </c>
      <c r="N5" s="5">
        <v>0</v>
      </c>
      <c r="O5" s="5">
        <v>0</v>
      </c>
      <c r="P5" s="5">
        <v>0</v>
      </c>
      <c r="Q5" s="5">
        <v>0</v>
      </c>
      <c r="R5" s="5">
        <v>94278.230088495562</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2.1842735760063225E-7</v>
      </c>
      <c r="R10" s="5">
        <v>0</v>
      </c>
      <c r="S10" s="5">
        <v>0</v>
      </c>
      <c r="T10" s="5">
        <v>0</v>
      </c>
      <c r="U10" s="5">
        <v>1.0921429961124149E-7</v>
      </c>
      <c r="V10" s="5">
        <v>2410.3576803240708</v>
      </c>
      <c r="W10" s="5">
        <v>0</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7" t="s">
        <v>138</v>
      </c>
      <c r="B12" s="97"/>
      <c r="C12" s="17">
        <v>0</v>
      </c>
      <c r="D12" s="17">
        <v>112971.32743362832</v>
      </c>
      <c r="E12" s="17">
        <v>495163.89380530978</v>
      </c>
      <c r="F12" s="17">
        <v>45513.628318584073</v>
      </c>
      <c r="G12" s="17">
        <v>107282.12389380531</v>
      </c>
      <c r="H12" s="17">
        <v>315344.42477876111</v>
      </c>
      <c r="I12" s="17">
        <v>268205.30973451328</v>
      </c>
      <c r="J12" s="17">
        <v>164631.32743362832</v>
      </c>
      <c r="K12" s="17">
        <v>57883.154380964159</v>
      </c>
      <c r="L12" s="17">
        <v>299198.2703354301</v>
      </c>
      <c r="M12" s="17">
        <v>340539.46902654867</v>
      </c>
      <c r="N12" s="17">
        <v>244783.36672383503</v>
      </c>
      <c r="O12" s="17">
        <v>24164.968257620174</v>
      </c>
      <c r="P12" s="17">
        <v>5348.8672566371679</v>
      </c>
      <c r="Q12" s="17">
        <v>445637.34513296181</v>
      </c>
      <c r="R12" s="17">
        <v>208062.30088495574</v>
      </c>
      <c r="S12" s="17">
        <v>266232.53277834656</v>
      </c>
      <c r="T12" s="17">
        <v>0</v>
      </c>
      <c r="U12" s="17">
        <v>105089.74867267559</v>
      </c>
      <c r="V12" s="17">
        <v>7896.3753794391159</v>
      </c>
      <c r="W12" s="17">
        <v>0</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107282.12389380531</v>
      </c>
      <c r="H15" s="5">
        <v>224317.16814159293</v>
      </c>
      <c r="I15" s="5">
        <v>0</v>
      </c>
      <c r="J15" s="5">
        <v>0</v>
      </c>
      <c r="K15" s="5">
        <v>0</v>
      </c>
      <c r="L15" s="5">
        <v>224317.16814159293</v>
      </c>
      <c r="M15" s="5">
        <v>218627.9646017699</v>
      </c>
      <c r="N15" s="5">
        <v>234070.08849557521</v>
      </c>
      <c r="O15" s="5">
        <v>0</v>
      </c>
      <c r="P15" s="5">
        <v>0</v>
      </c>
      <c r="Q15" s="5">
        <v>334037.52212389378</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0</v>
      </c>
      <c r="D23" s="17">
        <v>81274.336283185839</v>
      </c>
      <c r="E23" s="17">
        <v>243823.00884955752</v>
      </c>
      <c r="F23" s="17">
        <v>0</v>
      </c>
      <c r="G23" s="17">
        <v>107282.12389380531</v>
      </c>
      <c r="H23" s="17">
        <v>224317.16814159293</v>
      </c>
      <c r="I23" s="17">
        <v>0</v>
      </c>
      <c r="J23" s="17">
        <v>0</v>
      </c>
      <c r="K23" s="17">
        <v>0</v>
      </c>
      <c r="L23" s="17">
        <v>224317.16814159293</v>
      </c>
      <c r="M23" s="17">
        <v>218627.9646017699</v>
      </c>
      <c r="N23" s="17">
        <v>234070.08849557521</v>
      </c>
      <c r="O23" s="17">
        <v>0</v>
      </c>
      <c r="P23" s="17">
        <v>0</v>
      </c>
      <c r="Q23" s="17">
        <v>336323.36283185839</v>
      </c>
      <c r="R23" s="17">
        <v>0</v>
      </c>
      <c r="S23" s="17">
        <v>0</v>
      </c>
      <c r="T23" s="17">
        <v>0</v>
      </c>
      <c r="U23" s="17">
        <v>0</v>
      </c>
      <c r="V23" s="17">
        <v>0</v>
      </c>
      <c r="W23" s="17">
        <v>0</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227568.14159292035</v>
      </c>
      <c r="F26" s="5">
        <v>45513.628318584073</v>
      </c>
      <c r="G26" s="5">
        <v>0</v>
      </c>
      <c r="H26" s="5">
        <v>0</v>
      </c>
      <c r="I26" s="5">
        <v>0</v>
      </c>
      <c r="J26" s="5">
        <v>113784.07079646018</v>
      </c>
      <c r="K26" s="5">
        <v>0</v>
      </c>
      <c r="L26" s="5">
        <v>0</v>
      </c>
      <c r="M26" s="5">
        <v>0</v>
      </c>
      <c r="N26" s="5">
        <v>0</v>
      </c>
      <c r="O26" s="5">
        <v>0</v>
      </c>
      <c r="P26" s="5">
        <v>0</v>
      </c>
      <c r="Q26" s="5">
        <v>0</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1.0921305798939077E-7</v>
      </c>
      <c r="R32" s="5">
        <v>0</v>
      </c>
      <c r="S32" s="5">
        <v>0</v>
      </c>
      <c r="T32" s="5">
        <v>0</v>
      </c>
      <c r="U32" s="5">
        <v>1.0921429961124149E-7</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0</v>
      </c>
      <c r="D34" s="17">
        <v>0</v>
      </c>
      <c r="E34" s="17">
        <v>227568.14159292035</v>
      </c>
      <c r="F34" s="17">
        <v>45513.628318584073</v>
      </c>
      <c r="G34" s="17">
        <v>0</v>
      </c>
      <c r="H34" s="17">
        <v>0</v>
      </c>
      <c r="I34" s="17">
        <v>0</v>
      </c>
      <c r="J34" s="17">
        <v>164631.32743362832</v>
      </c>
      <c r="K34" s="17">
        <v>0</v>
      </c>
      <c r="L34" s="17">
        <v>0</v>
      </c>
      <c r="M34" s="17">
        <v>0</v>
      </c>
      <c r="N34" s="17">
        <v>0</v>
      </c>
      <c r="O34" s="17">
        <v>13349.309734970442</v>
      </c>
      <c r="P34" s="17">
        <v>5348.8672566371679</v>
      </c>
      <c r="Q34" s="17">
        <v>1.0921305798939077E-7</v>
      </c>
      <c r="R34" s="17">
        <v>113784.07079646018</v>
      </c>
      <c r="S34" s="17">
        <v>196367.08145223363</v>
      </c>
      <c r="T34" s="17">
        <v>0</v>
      </c>
      <c r="U34" s="17">
        <v>18938.952212498596</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91027.256637168146</v>
      </c>
      <c r="I38" s="5">
        <v>268205.30973451328</v>
      </c>
      <c r="J38" s="5">
        <v>0</v>
      </c>
      <c r="K38" s="5">
        <v>56892.035398230088</v>
      </c>
      <c r="L38" s="5">
        <v>56892.035398230088</v>
      </c>
      <c r="M38" s="5">
        <v>121911.50442477876</v>
      </c>
      <c r="N38" s="5">
        <v>0</v>
      </c>
      <c r="O38" s="5">
        <v>0</v>
      </c>
      <c r="P38" s="5">
        <v>0</v>
      </c>
      <c r="Q38" s="5">
        <v>0</v>
      </c>
      <c r="R38" s="5">
        <v>94278.230088495562</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1.0921429961124149E-7</v>
      </c>
      <c r="R43" s="5">
        <v>0</v>
      </c>
      <c r="S43" s="5">
        <v>0</v>
      </c>
      <c r="T43" s="5">
        <v>0</v>
      </c>
      <c r="U43" s="5">
        <v>0</v>
      </c>
      <c r="V43" s="5">
        <v>1984.4222497276105</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91027.256637168146</v>
      </c>
      <c r="I45" s="17">
        <v>268205.30973451328</v>
      </c>
      <c r="J45" s="17">
        <v>0</v>
      </c>
      <c r="K45" s="17">
        <v>56892.035398230088</v>
      </c>
      <c r="L45" s="17">
        <v>56892.035398230088</v>
      </c>
      <c r="M45" s="17">
        <v>121911.50442477876</v>
      </c>
      <c r="N45" s="17">
        <v>0</v>
      </c>
      <c r="O45" s="17">
        <v>8345.2330251902658</v>
      </c>
      <c r="P45" s="17">
        <v>0</v>
      </c>
      <c r="Q45" s="17">
        <v>1.0921429961124149E-7</v>
      </c>
      <c r="R45" s="17">
        <v>94278.230088495562</v>
      </c>
      <c r="S45" s="17">
        <v>0</v>
      </c>
      <c r="T45" s="17">
        <v>0</v>
      </c>
      <c r="U45" s="17">
        <v>86150.796460176993</v>
      </c>
      <c r="V45" s="17">
        <v>1984.4222497276105</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0</v>
      </c>
      <c r="R54" s="5">
        <v>0</v>
      </c>
      <c r="S54" s="5">
        <v>0</v>
      </c>
      <c r="T54" s="5">
        <v>0</v>
      </c>
      <c r="U54" s="5">
        <v>0</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109313.98230088495</v>
      </c>
      <c r="R56" s="17">
        <v>0</v>
      </c>
      <c r="S56" s="17">
        <v>69865.451326112932</v>
      </c>
      <c r="T56" s="17">
        <v>0</v>
      </c>
      <c r="U56" s="17">
        <v>0</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331599.29203539825</v>
      </c>
      <c r="H4" s="5">
        <v>117035.04424778761</v>
      </c>
      <c r="I4" s="5">
        <v>0</v>
      </c>
      <c r="J4" s="5">
        <v>113784.07079646018</v>
      </c>
      <c r="K4" s="5">
        <v>0</v>
      </c>
      <c r="L4" s="5">
        <v>117035.04424778761</v>
      </c>
      <c r="M4" s="5">
        <v>224317.16814159293</v>
      </c>
      <c r="N4" s="5">
        <v>237321.06194690266</v>
      </c>
      <c r="O4" s="5">
        <v>0</v>
      </c>
      <c r="P4" s="5">
        <v>45513.628318584073</v>
      </c>
      <c r="Q4" s="5">
        <v>672951.50442477874</v>
      </c>
      <c r="R4" s="5">
        <v>113784.07079646018</v>
      </c>
      <c r="S4" s="5">
        <v>186930.97345132745</v>
      </c>
      <c r="T4" s="5">
        <v>0</v>
      </c>
      <c r="U4" s="5">
        <v>0</v>
      </c>
      <c r="V4" s="5">
        <v>0</v>
      </c>
      <c r="W4" s="5">
        <v>0</v>
      </c>
    </row>
    <row r="5" spans="1:23">
      <c r="A5" s="6" t="s">
        <v>77</v>
      </c>
      <c r="B5" s="6" t="s">
        <v>114</v>
      </c>
      <c r="C5" s="5">
        <v>0</v>
      </c>
      <c r="D5" s="5">
        <v>0</v>
      </c>
      <c r="E5" s="5">
        <v>0</v>
      </c>
      <c r="F5" s="5">
        <v>0</v>
      </c>
      <c r="G5" s="5">
        <v>0</v>
      </c>
      <c r="H5" s="5">
        <v>56892.035396604617</v>
      </c>
      <c r="I5" s="5">
        <v>0</v>
      </c>
      <c r="J5" s="5">
        <v>56892.035399855551</v>
      </c>
      <c r="K5" s="5">
        <v>0</v>
      </c>
      <c r="L5" s="5">
        <v>121911.50442477876</v>
      </c>
      <c r="M5" s="5">
        <v>0</v>
      </c>
      <c r="N5" s="5">
        <v>0</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7" t="s">
        <v>138</v>
      </c>
      <c r="B12" s="97"/>
      <c r="C12" s="17">
        <v>0</v>
      </c>
      <c r="D12" s="17">
        <v>112971.32743362832</v>
      </c>
      <c r="E12" s="17">
        <v>267595.75221238937</v>
      </c>
      <c r="F12" s="17">
        <v>0</v>
      </c>
      <c r="G12" s="17">
        <v>331599.29203539825</v>
      </c>
      <c r="H12" s="17">
        <v>173927.07964439222</v>
      </c>
      <c r="I12" s="17">
        <v>0</v>
      </c>
      <c r="J12" s="17">
        <v>221523.36283348387</v>
      </c>
      <c r="K12" s="17">
        <v>991.11898273407076</v>
      </c>
      <c r="L12" s="17">
        <v>256935.61546817343</v>
      </c>
      <c r="M12" s="17">
        <v>224317.16814159293</v>
      </c>
      <c r="N12" s="17">
        <v>248034.34017516248</v>
      </c>
      <c r="O12" s="17">
        <v>24164.968257620174</v>
      </c>
      <c r="P12" s="17">
        <v>50862.495575221241</v>
      </c>
      <c r="Q12" s="17">
        <v>788853.27528265258</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331599.29203539825</v>
      </c>
      <c r="H15" s="5">
        <v>117035.04424778761</v>
      </c>
      <c r="I15" s="5">
        <v>0</v>
      </c>
      <c r="J15" s="5">
        <v>0</v>
      </c>
      <c r="K15" s="5">
        <v>0</v>
      </c>
      <c r="L15" s="5">
        <v>117035.04424778761</v>
      </c>
      <c r="M15" s="5">
        <v>224317.16814159293</v>
      </c>
      <c r="N15" s="5">
        <v>0</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7" t="s">
        <v>138</v>
      </c>
      <c r="B23" s="97"/>
      <c r="C23" s="17">
        <v>0</v>
      </c>
      <c r="D23" s="17">
        <v>81274.336283185839</v>
      </c>
      <c r="E23" s="17">
        <v>243823.00884955752</v>
      </c>
      <c r="F23" s="17">
        <v>0</v>
      </c>
      <c r="G23" s="17">
        <v>331599.29203539825</v>
      </c>
      <c r="H23" s="17">
        <v>117035.04424778761</v>
      </c>
      <c r="I23" s="17">
        <v>0</v>
      </c>
      <c r="J23" s="17">
        <v>0</v>
      </c>
      <c r="K23" s="17">
        <v>0</v>
      </c>
      <c r="L23" s="17">
        <v>117035.04424778761</v>
      </c>
      <c r="M23" s="17">
        <v>224317.16814159293</v>
      </c>
      <c r="N23" s="17">
        <v>0</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237321.06194690266</v>
      </c>
      <c r="O26" s="5">
        <v>0</v>
      </c>
      <c r="P26" s="5">
        <v>45513.628318584073</v>
      </c>
      <c r="Q26" s="5">
        <v>227568.14159292035</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237321.06194690266</v>
      </c>
      <c r="O34" s="17">
        <v>13349.309734970442</v>
      </c>
      <c r="P34" s="17">
        <v>50862.495575221241</v>
      </c>
      <c r="Q34" s="17">
        <v>230211.12554687788</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56892.035396604617</v>
      </c>
      <c r="I38" s="5">
        <v>0</v>
      </c>
      <c r="J38" s="5">
        <v>56892.035399855551</v>
      </c>
      <c r="K38" s="5">
        <v>0</v>
      </c>
      <c r="L38" s="5">
        <v>121911.50442477876</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56892.035396604617</v>
      </c>
      <c r="I45" s="17">
        <v>0</v>
      </c>
      <c r="J45" s="17">
        <v>56892.035399855551</v>
      </c>
      <c r="K45" s="17">
        <v>0</v>
      </c>
      <c r="L45" s="17">
        <v>121911.50442477876</v>
      </c>
      <c r="M45" s="17">
        <v>0</v>
      </c>
      <c r="N45" s="17">
        <v>0</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4655.6589732053799</v>
      </c>
      <c r="F4" s="5">
        <v>6037.3625728682382</v>
      </c>
      <c r="G4" s="5">
        <v>12717.116616393701</v>
      </c>
      <c r="H4" s="5">
        <v>11279.178667915858</v>
      </c>
      <c r="I4" s="5">
        <v>9053.4769637564696</v>
      </c>
      <c r="J4" s="5">
        <v>5588.4964662415896</v>
      </c>
      <c r="K4" s="5">
        <v>21501.89878461156</v>
      </c>
      <c r="L4" s="5">
        <v>9206.8334558044244</v>
      </c>
      <c r="M4" s="5">
        <v>21588.59614843212</v>
      </c>
      <c r="N4" s="5">
        <v>15957.630979828529</v>
      </c>
      <c r="O4" s="5">
        <v>18546.38181955188</v>
      </c>
      <c r="P4" s="5">
        <v>14869.813021835309</v>
      </c>
      <c r="Q4" s="5">
        <v>17656.770733367321</v>
      </c>
      <c r="R4" s="5">
        <v>33007.681954760941</v>
      </c>
      <c r="S4" s="5">
        <v>11404.984965053281</v>
      </c>
      <c r="T4" s="5">
        <v>30739.279599943948</v>
      </c>
      <c r="U4" s="5">
        <v>36543.313615091647</v>
      </c>
      <c r="V4" s="5">
        <v>32981.955948652161</v>
      </c>
      <c r="W4" s="5">
        <v>42476.429004341226</v>
      </c>
    </row>
    <row r="5" spans="1:23">
      <c r="A5" s="6" t="s">
        <v>145</v>
      </c>
      <c r="B5" s="6" t="s">
        <v>254</v>
      </c>
      <c r="C5" s="5">
        <v>0</v>
      </c>
      <c r="D5" s="5">
        <v>0</v>
      </c>
      <c r="E5" s="5">
        <v>2022.62854518264</v>
      </c>
      <c r="F5" s="5">
        <v>6383.1968689440391</v>
      </c>
      <c r="G5" s="5">
        <v>3503.1017992141497</v>
      </c>
      <c r="H5" s="5">
        <v>0</v>
      </c>
      <c r="I5" s="5">
        <v>0</v>
      </c>
      <c r="J5" s="5">
        <v>0</v>
      </c>
      <c r="K5" s="5">
        <v>0</v>
      </c>
      <c r="L5" s="5">
        <v>4052.8537605444003</v>
      </c>
      <c r="M5" s="5">
        <v>0</v>
      </c>
      <c r="N5" s="5">
        <v>0</v>
      </c>
      <c r="O5" s="5">
        <v>6601.1603113248093</v>
      </c>
      <c r="P5" s="5">
        <v>13577.858640947788</v>
      </c>
      <c r="Q5" s="5">
        <v>0</v>
      </c>
      <c r="R5" s="5">
        <v>4752.705680196842</v>
      </c>
      <c r="S5" s="5">
        <v>0</v>
      </c>
      <c r="T5" s="5">
        <v>10438.195685306617</v>
      </c>
      <c r="U5" s="5">
        <v>22464.659306724654</v>
      </c>
      <c r="V5" s="5">
        <v>15193.040148927399</v>
      </c>
      <c r="W5" s="5">
        <v>0</v>
      </c>
    </row>
    <row r="6" spans="1:23">
      <c r="A6" s="6" t="s">
        <v>146</v>
      </c>
      <c r="B6" s="6" t="s">
        <v>254</v>
      </c>
      <c r="C6" s="5">
        <v>1753.9218429040611</v>
      </c>
      <c r="D6" s="5">
        <v>63.747508606466603</v>
      </c>
      <c r="E6" s="5">
        <v>0</v>
      </c>
      <c r="F6" s="5">
        <v>0</v>
      </c>
      <c r="G6" s="5">
        <v>6496.8516965356202</v>
      </c>
      <c r="H6" s="5">
        <v>0</v>
      </c>
      <c r="I6" s="5">
        <v>0</v>
      </c>
      <c r="J6" s="5">
        <v>8226.0893897916303</v>
      </c>
      <c r="K6" s="5">
        <v>2926.1191020354299</v>
      </c>
      <c r="L6" s="5">
        <v>0</v>
      </c>
      <c r="M6" s="5">
        <v>0</v>
      </c>
      <c r="N6" s="5">
        <v>0</v>
      </c>
      <c r="O6" s="5">
        <v>0</v>
      </c>
      <c r="P6" s="5">
        <v>0</v>
      </c>
      <c r="Q6" s="5">
        <v>0</v>
      </c>
      <c r="R6" s="5">
        <v>0</v>
      </c>
      <c r="S6" s="5">
        <v>0</v>
      </c>
      <c r="T6" s="5">
        <v>0</v>
      </c>
      <c r="U6" s="5">
        <v>0</v>
      </c>
      <c r="V6" s="5">
        <v>0</v>
      </c>
      <c r="W6" s="5">
        <v>0</v>
      </c>
    </row>
    <row r="7" spans="1:23">
      <c r="A7" s="6" t="s">
        <v>147</v>
      </c>
      <c r="B7" s="6" t="s">
        <v>254</v>
      </c>
      <c r="C7" s="5">
        <v>544.42804946775004</v>
      </c>
      <c r="D7" s="5">
        <v>608.14255978286997</v>
      </c>
      <c r="E7" s="5">
        <v>0</v>
      </c>
      <c r="F7" s="5">
        <v>0</v>
      </c>
      <c r="G7" s="5">
        <v>2373.6844258999199</v>
      </c>
      <c r="H7" s="5">
        <v>0</v>
      </c>
      <c r="I7" s="5">
        <v>0</v>
      </c>
      <c r="J7" s="5">
        <v>2918.3844047582697</v>
      </c>
      <c r="K7" s="5">
        <v>1040.9462034799801</v>
      </c>
      <c r="L7" s="5">
        <v>0</v>
      </c>
      <c r="M7" s="5">
        <v>0</v>
      </c>
      <c r="N7" s="5">
        <v>0</v>
      </c>
      <c r="O7" s="5">
        <v>0</v>
      </c>
      <c r="P7" s="5">
        <v>0</v>
      </c>
      <c r="Q7" s="5">
        <v>1662.5387833870532</v>
      </c>
      <c r="R7" s="5">
        <v>7526.3084829082509</v>
      </c>
      <c r="S7" s="5">
        <v>10603.271165908089</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2298.3498923718112</v>
      </c>
      <c r="D9" s="17">
        <v>671.89006838933653</v>
      </c>
      <c r="E9" s="17">
        <v>6678.2875183880196</v>
      </c>
      <c r="F9" s="17">
        <v>12420.559441812278</v>
      </c>
      <c r="G9" s="17">
        <v>25090.754538043391</v>
      </c>
      <c r="H9" s="17">
        <v>11279.178667915858</v>
      </c>
      <c r="I9" s="17">
        <v>9053.4769637564696</v>
      </c>
      <c r="J9" s="17">
        <v>16732.970260791488</v>
      </c>
      <c r="K9" s="17">
        <v>25468.96409012697</v>
      </c>
      <c r="L9" s="17">
        <v>13259.687216348824</v>
      </c>
      <c r="M9" s="17">
        <v>21588.59614843212</v>
      </c>
      <c r="N9" s="17">
        <v>15957.630979828529</v>
      </c>
      <c r="O9" s="17">
        <v>25147.542130876689</v>
      </c>
      <c r="P9" s="17">
        <v>28447.671662783097</v>
      </c>
      <c r="Q9" s="17">
        <v>19319.309516754372</v>
      </c>
      <c r="R9" s="17">
        <v>45286.696117866035</v>
      </c>
      <c r="S9" s="17">
        <v>22008.25613096137</v>
      </c>
      <c r="T9" s="17">
        <v>41177.475285250563</v>
      </c>
      <c r="U9" s="17">
        <v>59007.972921816297</v>
      </c>
      <c r="V9" s="17">
        <v>48174.996097579562</v>
      </c>
      <c r="W9" s="17">
        <v>42476.429004341226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4982.8994132054659</v>
      </c>
      <c r="F4" s="5">
        <v>15153.656275654546</v>
      </c>
      <c r="G4" s="5">
        <v>0</v>
      </c>
      <c r="H4" s="5">
        <v>0</v>
      </c>
      <c r="I4" s="5">
        <v>0</v>
      </c>
      <c r="J4" s="5">
        <v>0</v>
      </c>
      <c r="K4" s="5">
        <v>6098.1483658953593</v>
      </c>
      <c r="L4" s="5">
        <v>0</v>
      </c>
      <c r="M4" s="5">
        <v>3721.9209038706599</v>
      </c>
      <c r="N4" s="5">
        <v>0</v>
      </c>
      <c r="O4" s="5">
        <v>18546.38181955188</v>
      </c>
      <c r="P4" s="5">
        <v>15699.8807069458</v>
      </c>
      <c r="Q4" s="5">
        <v>6248.4983535128304</v>
      </c>
      <c r="R4" s="5">
        <v>5501.2803257934902</v>
      </c>
      <c r="S4" s="5">
        <v>0</v>
      </c>
      <c r="T4" s="5">
        <v>0</v>
      </c>
      <c r="U4" s="5">
        <v>0</v>
      </c>
      <c r="V4" s="5">
        <v>22655.354241181867</v>
      </c>
      <c r="W4" s="5">
        <v>0</v>
      </c>
    </row>
    <row r="5" spans="1:23">
      <c r="A5" s="6" t="s">
        <v>145</v>
      </c>
      <c r="B5" s="6" t="s">
        <v>254</v>
      </c>
      <c r="C5" s="5">
        <v>0</v>
      </c>
      <c r="D5" s="5">
        <v>0</v>
      </c>
      <c r="E5" s="5">
        <v>0</v>
      </c>
      <c r="F5" s="5">
        <v>0</v>
      </c>
      <c r="G5" s="5">
        <v>0</v>
      </c>
      <c r="H5" s="5">
        <v>0</v>
      </c>
      <c r="I5" s="5">
        <v>0</v>
      </c>
      <c r="J5" s="5">
        <v>0</v>
      </c>
      <c r="K5" s="5">
        <v>0</v>
      </c>
      <c r="L5" s="5">
        <v>0</v>
      </c>
      <c r="M5" s="5">
        <v>0</v>
      </c>
      <c r="N5" s="5">
        <v>0</v>
      </c>
      <c r="O5" s="5">
        <v>5132.6073561564717</v>
      </c>
      <c r="P5" s="5">
        <v>0</v>
      </c>
      <c r="Q5" s="5">
        <v>17802.51397143141</v>
      </c>
      <c r="R5" s="5">
        <v>4783.8667902045299</v>
      </c>
      <c r="S5" s="5">
        <v>0</v>
      </c>
      <c r="T5" s="5">
        <v>0</v>
      </c>
      <c r="U5" s="5">
        <v>0</v>
      </c>
      <c r="V5" s="5">
        <v>5335.7597570119497</v>
      </c>
      <c r="W5" s="5">
        <v>0</v>
      </c>
    </row>
    <row r="6" spans="1:23">
      <c r="A6" s="6" t="s">
        <v>146</v>
      </c>
      <c r="B6" s="6" t="s">
        <v>254</v>
      </c>
      <c r="C6" s="5">
        <v>1753.9218120752416</v>
      </c>
      <c r="D6" s="5">
        <v>47.374748242868598</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544.42804946775004</v>
      </c>
      <c r="D7" s="5">
        <v>608.14255978286997</v>
      </c>
      <c r="E7" s="5">
        <v>0</v>
      </c>
      <c r="F7" s="5">
        <v>0</v>
      </c>
      <c r="G7" s="5">
        <v>0</v>
      </c>
      <c r="H7" s="5">
        <v>0</v>
      </c>
      <c r="I7" s="5">
        <v>0</v>
      </c>
      <c r="J7" s="5">
        <v>0</v>
      </c>
      <c r="K7" s="5">
        <v>0</v>
      </c>
      <c r="L7" s="5">
        <v>0</v>
      </c>
      <c r="M7" s="5">
        <v>0</v>
      </c>
      <c r="N7" s="5">
        <v>0</v>
      </c>
      <c r="O7" s="5">
        <v>0</v>
      </c>
      <c r="P7" s="5">
        <v>0</v>
      </c>
      <c r="Q7" s="5">
        <v>1427.5483673818501</v>
      </c>
      <c r="R7" s="5">
        <v>1505.2616965816501</v>
      </c>
      <c r="S7" s="5">
        <v>11085.859787497951</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2298.3498615429917</v>
      </c>
      <c r="D9" s="17">
        <v>655.51730802573854</v>
      </c>
      <c r="E9" s="17">
        <v>4982.8994132054659</v>
      </c>
      <c r="F9" s="17">
        <v>15153.656275654546</v>
      </c>
      <c r="G9" s="17">
        <v>0</v>
      </c>
      <c r="H9" s="17">
        <v>0</v>
      </c>
      <c r="I9" s="17">
        <v>0</v>
      </c>
      <c r="J9" s="17">
        <v>0</v>
      </c>
      <c r="K9" s="17">
        <v>6098.1483658953593</v>
      </c>
      <c r="L9" s="17">
        <v>0</v>
      </c>
      <c r="M9" s="17">
        <v>3721.9209038706599</v>
      </c>
      <c r="N9" s="17">
        <v>0</v>
      </c>
      <c r="O9" s="17">
        <v>23678.989175708353</v>
      </c>
      <c r="P9" s="17">
        <v>15699.8807069458</v>
      </c>
      <c r="Q9" s="17">
        <v>25478.560692326089</v>
      </c>
      <c r="R9" s="17">
        <v>11790.408812579672</v>
      </c>
      <c r="S9" s="17">
        <v>11085.859787497951</v>
      </c>
      <c r="T9" s="17">
        <v>0</v>
      </c>
      <c r="U9" s="17">
        <v>0</v>
      </c>
      <c r="V9" s="17">
        <v>27991.113998193818</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6623.0388095986737</v>
      </c>
      <c r="M4" s="5">
        <v>50276.867599889127</v>
      </c>
      <c r="N4" s="5">
        <v>32234.405049958645</v>
      </c>
      <c r="O4" s="5">
        <v>37820.2334804028</v>
      </c>
      <c r="P4" s="5">
        <v>37820.2334804028</v>
      </c>
      <c r="Q4" s="5">
        <v>123927.15337905019</v>
      </c>
      <c r="R4" s="5">
        <v>123927.15337905704</v>
      </c>
      <c r="S4" s="5">
        <v>165276.40979136591</v>
      </c>
      <c r="T4" s="5">
        <v>165276.40979136591</v>
      </c>
      <c r="U4" s="5">
        <v>165312.5779630511</v>
      </c>
      <c r="V4" s="5">
        <v>215739.1736962955</v>
      </c>
      <c r="W4" s="5">
        <v>215739.1736962955</v>
      </c>
    </row>
    <row r="5" spans="1:23">
      <c r="A5" s="6" t="s">
        <v>145</v>
      </c>
      <c r="B5" s="6" t="s">
        <v>234</v>
      </c>
      <c r="C5" s="5">
        <v>0</v>
      </c>
      <c r="D5" s="5">
        <v>0</v>
      </c>
      <c r="E5" s="5">
        <v>0</v>
      </c>
      <c r="F5" s="5">
        <v>0</v>
      </c>
      <c r="G5" s="5">
        <v>0</v>
      </c>
      <c r="H5" s="5">
        <v>0</v>
      </c>
      <c r="I5" s="5">
        <v>0</v>
      </c>
      <c r="J5" s="5">
        <v>0</v>
      </c>
      <c r="K5" s="5">
        <v>0</v>
      </c>
      <c r="L5" s="5">
        <v>0</v>
      </c>
      <c r="M5" s="5">
        <v>0</v>
      </c>
      <c r="N5" s="5">
        <v>4633.2270247116649</v>
      </c>
      <c r="O5" s="5">
        <v>4633.2270247116649</v>
      </c>
      <c r="P5" s="5">
        <v>13663.195000000549</v>
      </c>
      <c r="Q5" s="5">
        <v>52359.949999996126</v>
      </c>
      <c r="R5" s="5">
        <v>71875.043791286444</v>
      </c>
      <c r="S5" s="5">
        <v>216768.45091636735</v>
      </c>
      <c r="T5" s="5">
        <v>216768.45091636735</v>
      </c>
      <c r="U5" s="5">
        <v>227151.2242691422</v>
      </c>
      <c r="V5" s="5">
        <v>236854.62397503713</v>
      </c>
      <c r="W5" s="5">
        <v>236854.62397503713</v>
      </c>
    </row>
    <row r="6" spans="1:23">
      <c r="A6" s="6" t="s">
        <v>146</v>
      </c>
      <c r="B6" s="6" t="s">
        <v>234</v>
      </c>
      <c r="C6" s="5">
        <v>0</v>
      </c>
      <c r="D6" s="5">
        <v>0</v>
      </c>
      <c r="E6" s="5">
        <v>0</v>
      </c>
      <c r="F6" s="5">
        <v>0</v>
      </c>
      <c r="G6" s="5">
        <v>0</v>
      </c>
      <c r="H6" s="5">
        <v>0</v>
      </c>
      <c r="I6" s="5">
        <v>0</v>
      </c>
      <c r="J6" s="5">
        <v>0</v>
      </c>
      <c r="K6" s="5">
        <v>4113.2499999995807</v>
      </c>
      <c r="L6" s="5">
        <v>4113.2499999995807</v>
      </c>
      <c r="M6" s="5">
        <v>4113.2499999990159</v>
      </c>
      <c r="N6" s="5">
        <v>4113.2499999995807</v>
      </c>
      <c r="O6" s="5">
        <v>4113.2499999995807</v>
      </c>
      <c r="P6" s="5">
        <v>4113.2499999995807</v>
      </c>
      <c r="Q6" s="5">
        <v>0</v>
      </c>
      <c r="R6" s="5">
        <v>0</v>
      </c>
      <c r="S6" s="5">
        <v>0</v>
      </c>
      <c r="T6" s="5">
        <v>0</v>
      </c>
      <c r="U6" s="5">
        <v>0</v>
      </c>
      <c r="V6" s="5">
        <v>2486.7499999999504</v>
      </c>
      <c r="W6" s="5">
        <v>2486.7499999999504</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23157.913346523615</v>
      </c>
      <c r="R7" s="5">
        <v>27657.530212044665</v>
      </c>
      <c r="S7" s="5">
        <v>54509.597524347824</v>
      </c>
      <c r="T7" s="5">
        <v>54509.597524347824</v>
      </c>
      <c r="U7" s="5">
        <v>55221.036979944736</v>
      </c>
      <c r="V7" s="5">
        <v>55221.036979933546</v>
      </c>
      <c r="W7" s="5">
        <v>55221.036979933546</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6263.2820232602762</v>
      </c>
      <c r="R8" s="5">
        <v>6263.282023261545</v>
      </c>
      <c r="S8" s="5">
        <v>18761.18535198754</v>
      </c>
      <c r="T8" s="5">
        <v>18761.18535198754</v>
      </c>
      <c r="U8" s="5">
        <v>18761.18535198527</v>
      </c>
      <c r="V8" s="5">
        <v>18761.18535198754</v>
      </c>
      <c r="W8" s="5">
        <v>18761.18535198754</v>
      </c>
    </row>
    <row r="9" spans="1:23">
      <c r="A9" s="15" t="s">
        <v>77</v>
      </c>
      <c r="B9" s="15" t="s">
        <v>138</v>
      </c>
      <c r="C9" s="17">
        <v>0</v>
      </c>
      <c r="D9" s="17">
        <v>419.47499999996631</v>
      </c>
      <c r="E9" s="17">
        <v>419.47500000005635</v>
      </c>
      <c r="F9" s="17">
        <v>419.47499999996631</v>
      </c>
      <c r="G9" s="17">
        <v>419.47499999996631</v>
      </c>
      <c r="H9" s="17">
        <v>419.47499999996631</v>
      </c>
      <c r="I9" s="17">
        <v>419.47500000005635</v>
      </c>
      <c r="J9" s="17">
        <v>419.47499999996631</v>
      </c>
      <c r="K9" s="17">
        <v>4532.7249999995474</v>
      </c>
      <c r="L9" s="17">
        <v>10736.288809598254</v>
      </c>
      <c r="M9" s="17">
        <v>54390.117599888144</v>
      </c>
      <c r="N9" s="17">
        <v>40980.882074669891</v>
      </c>
      <c r="O9" s="17">
        <v>46566.710505114039</v>
      </c>
      <c r="P9" s="17">
        <v>55596.67848040293</v>
      </c>
      <c r="Q9" s="17">
        <v>205708.29874883022</v>
      </c>
      <c r="R9" s="17">
        <v>229723.00940564967</v>
      </c>
      <c r="S9" s="17">
        <v>455315.64358406863</v>
      </c>
      <c r="T9" s="17">
        <v>455315.64358406863</v>
      </c>
      <c r="U9" s="17">
        <v>466446.02456412331</v>
      </c>
      <c r="V9" s="17">
        <v>529062.77000325359</v>
      </c>
      <c r="W9" s="17">
        <v>529062.77000325359</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133873.98161026798</v>
      </c>
      <c r="K12" s="5">
        <v>133873.98161026798</v>
      </c>
      <c r="L12" s="5">
        <v>133873.98161026798</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95054.154964472109</v>
      </c>
      <c r="N13" s="5">
        <v>95054.154964472109</v>
      </c>
      <c r="O13" s="5">
        <v>95054.154964472109</v>
      </c>
      <c r="P13" s="5">
        <v>95054.154964472109</v>
      </c>
      <c r="Q13" s="5">
        <v>95054.154964472109</v>
      </c>
      <c r="R13" s="5">
        <v>95054.154964472109</v>
      </c>
      <c r="S13" s="5">
        <v>95054.154964472109</v>
      </c>
      <c r="T13" s="5">
        <v>95054.154964472109</v>
      </c>
      <c r="U13" s="5">
        <v>95054.154964472109</v>
      </c>
      <c r="V13" s="5">
        <v>95054.154964472109</v>
      </c>
      <c r="W13" s="5">
        <v>95054.154964472109</v>
      </c>
    </row>
    <row r="14" spans="1:23">
      <c r="A14" s="97" t="s">
        <v>138</v>
      </c>
      <c r="B14" s="97"/>
      <c r="C14" s="17">
        <v>0</v>
      </c>
      <c r="D14" s="17">
        <v>23799.81895293653</v>
      </c>
      <c r="E14" s="17">
        <v>23799.81895293653</v>
      </c>
      <c r="F14" s="17">
        <v>153295.06199056972</v>
      </c>
      <c r="G14" s="17">
        <v>305671.95162827312</v>
      </c>
      <c r="H14" s="17">
        <v>305671.95162827312</v>
      </c>
      <c r="I14" s="17">
        <v>305671.95162827312</v>
      </c>
      <c r="J14" s="17">
        <v>439545.93323854113</v>
      </c>
      <c r="K14" s="17">
        <v>439545.93323854113</v>
      </c>
      <c r="L14" s="17">
        <v>439545.93323854113</v>
      </c>
      <c r="M14" s="17">
        <v>534600.08820301318</v>
      </c>
      <c r="N14" s="17">
        <v>688065.38419527165</v>
      </c>
      <c r="O14" s="17">
        <v>688065.38419527165</v>
      </c>
      <c r="P14" s="17">
        <v>688065.38419527165</v>
      </c>
      <c r="Q14" s="17">
        <v>896676.6021516514</v>
      </c>
      <c r="R14" s="17">
        <v>896676.6021516514</v>
      </c>
      <c r="S14" s="17">
        <v>896676.6021516514</v>
      </c>
      <c r="T14" s="17">
        <v>896676.6021516514</v>
      </c>
      <c r="U14" s="17">
        <v>896676.6021516514</v>
      </c>
      <c r="V14" s="17">
        <v>896676.6021516514</v>
      </c>
      <c r="W14" s="17">
        <v>896676.6021516514</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156382.22502246592</v>
      </c>
      <c r="K19" s="5">
        <v>156382.22502246592</v>
      </c>
      <c r="L19" s="5">
        <v>156382.22502246592</v>
      </c>
      <c r="M19" s="5">
        <v>203909.30250470198</v>
      </c>
      <c r="N19" s="5">
        <v>203909.30250470198</v>
      </c>
      <c r="O19" s="5">
        <v>203909.30250470198</v>
      </c>
      <c r="P19" s="5">
        <v>203909.30250470198</v>
      </c>
      <c r="Q19" s="5">
        <v>285503.49888451031</v>
      </c>
      <c r="R19" s="5">
        <v>285503.49888451031</v>
      </c>
      <c r="S19" s="5">
        <v>285503.49888451031</v>
      </c>
      <c r="T19" s="5">
        <v>285503.49888451031</v>
      </c>
      <c r="U19" s="5">
        <v>285503.49888451031</v>
      </c>
      <c r="V19" s="5">
        <v>285503.49888451031</v>
      </c>
      <c r="W19" s="5">
        <v>285503.49888451031</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66936.990805133988</v>
      </c>
      <c r="K21" s="5">
        <v>66936.990805133988</v>
      </c>
      <c r="L21" s="5">
        <v>66936.990805133988</v>
      </c>
      <c r="M21" s="5">
        <v>114464.06828737006</v>
      </c>
      <c r="N21" s="5">
        <v>114464.06828737006</v>
      </c>
      <c r="O21" s="5">
        <v>114464.06828737006</v>
      </c>
      <c r="P21" s="5">
        <v>114464.06828737006</v>
      </c>
      <c r="Q21" s="5">
        <v>114464.06828737006</v>
      </c>
      <c r="R21" s="5">
        <v>114464.06828737006</v>
      </c>
      <c r="S21" s="5">
        <v>114464.06828737006</v>
      </c>
      <c r="T21" s="5">
        <v>114464.06828737006</v>
      </c>
      <c r="U21" s="5">
        <v>114464.06828737006</v>
      </c>
      <c r="V21" s="5">
        <v>114464.06828737006</v>
      </c>
      <c r="W21" s="5">
        <v>114464.06828737006</v>
      </c>
    </row>
    <row r="22" spans="1:23">
      <c r="A22" s="97" t="s">
        <v>138</v>
      </c>
      <c r="B22" s="97"/>
      <c r="C22" s="17">
        <v>0</v>
      </c>
      <c r="D22" s="17">
        <v>23799.818952936534</v>
      </c>
      <c r="E22" s="17">
        <v>23799.818952936534</v>
      </c>
      <c r="F22" s="17">
        <v>153295.06199056975</v>
      </c>
      <c r="G22" s="17">
        <v>305671.95162827318</v>
      </c>
      <c r="H22" s="17">
        <v>305671.95162827318</v>
      </c>
      <c r="I22" s="17">
        <v>305671.95162827318</v>
      </c>
      <c r="J22" s="17">
        <v>439545.93323854118</v>
      </c>
      <c r="K22" s="17">
        <v>439545.93323854118</v>
      </c>
      <c r="L22" s="17">
        <v>439545.93323854118</v>
      </c>
      <c r="M22" s="17">
        <v>534600.08820301329</v>
      </c>
      <c r="N22" s="17">
        <v>688065.38419527176</v>
      </c>
      <c r="O22" s="17">
        <v>688065.38419527176</v>
      </c>
      <c r="P22" s="17">
        <v>688065.38419527176</v>
      </c>
      <c r="Q22" s="17">
        <v>896676.6021516514</v>
      </c>
      <c r="R22" s="17">
        <v>896676.6021516514</v>
      </c>
      <c r="S22" s="17">
        <v>896676.6021516514</v>
      </c>
      <c r="T22" s="17">
        <v>896676.6021516514</v>
      </c>
      <c r="U22" s="17">
        <v>896676.6021516514</v>
      </c>
      <c r="V22" s="17">
        <v>896676.6021516514</v>
      </c>
      <c r="W22" s="17">
        <v>896676.6021516514</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F4819B-A5EE-4276-BDB5-892A719450B7}">
  <ds:schemaRefs>
    <ds:schemaRef ds:uri="2d13b51a-01fc-4fe6-9d22-83de624198c5"/>
    <ds:schemaRef ds:uri="http://purl.org/dc/elements/1.1/"/>
    <ds:schemaRef ds:uri="http://schemas.microsoft.com/office/infopath/2007/PartnerControls"/>
    <ds:schemaRef ds:uri="http://schemas.microsoft.com/office/2006/metadata/properties"/>
    <ds:schemaRef ds:uri="http://purl.org/dc/terms/"/>
    <ds:schemaRef ds:uri="http://schemas.microsoft.com/office/2006/documentManagement/types"/>
    <ds:schemaRef ds:uri="0846c3b3-81a9-45d6-ba5b-8be618a9c9d5"/>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A4109399-2CDA-4DAC-8276-55607AA12845}">
  <ds:schemaRefs>
    <ds:schemaRef ds:uri="http://schemas.microsoft.com/sharepoint/v3/contenttype/forms"/>
  </ds:schemaRefs>
</ds:datastoreItem>
</file>

<file path=customXml/itemProps3.xml><?xml version="1.0" encoding="utf-8"?>
<ds:datastoreItem xmlns:ds="http://schemas.openxmlformats.org/officeDocument/2006/customXml" ds:itemID="{0375E539-7041-4516-9BC3-92BFA4D855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2020-07-28T07:17:39Z</dcterms:created>
  <dcterms:modified xsi:type="dcterms:W3CDTF">2020-07-30T02:01:05Z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